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F:\Komputer Ella\Data D\2021\APBD-P 2021\Perda APBD-P 2021\"/>
    </mc:Choice>
  </mc:AlternateContent>
  <bookViews>
    <workbookView xWindow="0" yWindow="0" windowWidth="28800" windowHeight="12285"/>
  </bookViews>
  <sheets>
    <sheet name="SPM" sheetId="1" r:id="rId1"/>
  </sheets>
  <definedNames>
    <definedName name="_xlnm.Print_Area" localSheetId="0">SPM!$A$1:$F$180</definedName>
  </definedNames>
  <calcPr calcId="152511"/>
</workbook>
</file>

<file path=xl/calcChain.xml><?xml version="1.0" encoding="utf-8"?>
<calcChain xmlns="http://schemas.openxmlformats.org/spreadsheetml/2006/main">
  <c r="F168" i="1" l="1"/>
  <c r="F169" i="1" s="1"/>
  <c r="F170" i="1" s="1"/>
  <c r="E168" i="1"/>
  <c r="E169" i="1" s="1"/>
  <c r="E170" i="1" s="1"/>
  <c r="F158" i="1" l="1"/>
  <c r="F159" i="1" s="1"/>
  <c r="E158" i="1"/>
  <c r="E159" i="1" s="1"/>
  <c r="F153" i="1"/>
  <c r="F154" i="1" s="1"/>
  <c r="E153" i="1"/>
  <c r="E154" i="1" s="1"/>
  <c r="F148" i="1"/>
  <c r="F149" i="1" s="1"/>
  <c r="E148" i="1"/>
  <c r="E149" i="1" s="1"/>
  <c r="F141" i="1"/>
  <c r="F142" i="1" s="1"/>
  <c r="E141" i="1"/>
  <c r="E142" i="1" s="1"/>
  <c r="F133" i="1"/>
  <c r="F134" i="1" s="1"/>
  <c r="E133" i="1"/>
  <c r="E134" i="1" s="1"/>
  <c r="F128" i="1"/>
  <c r="F129" i="1" s="1"/>
  <c r="E128" i="1"/>
  <c r="E129" i="1" s="1"/>
  <c r="H136" i="1" s="1"/>
  <c r="F125" i="1"/>
  <c r="E125" i="1"/>
  <c r="F120" i="1"/>
  <c r="F121" i="1" s="1"/>
  <c r="E120" i="1"/>
  <c r="E121" i="1" s="1"/>
  <c r="F112" i="1"/>
  <c r="F113" i="1" s="1"/>
  <c r="E112" i="1"/>
  <c r="E113" i="1" s="1"/>
  <c r="F106" i="1"/>
  <c r="F107" i="1" s="1"/>
  <c r="F114" i="1" s="1"/>
  <c r="E106" i="1"/>
  <c r="E107" i="1" s="1"/>
  <c r="E99" i="1"/>
  <c r="F98" i="1"/>
  <c r="F99" i="1" s="1"/>
  <c r="F93" i="1"/>
  <c r="F94" i="1" s="1"/>
  <c r="E94" i="1"/>
  <c r="F73" i="1"/>
  <c r="F74" i="1" s="1"/>
  <c r="E73" i="1"/>
  <c r="E74" i="1" s="1"/>
  <c r="F63" i="1"/>
  <c r="F64" i="1" s="1"/>
  <c r="E63" i="1"/>
  <c r="E64" i="1" s="1"/>
  <c r="F88" i="1"/>
  <c r="F89" i="1" s="1"/>
  <c r="E88" i="1"/>
  <c r="E89" i="1" s="1"/>
  <c r="F83" i="1"/>
  <c r="F84" i="1" s="1"/>
  <c r="E83" i="1"/>
  <c r="E84" i="1" s="1"/>
  <c r="F78" i="1"/>
  <c r="F79" i="1" s="1"/>
  <c r="E78" i="1"/>
  <c r="E79" i="1" s="1"/>
  <c r="F68" i="1"/>
  <c r="F69" i="1" s="1"/>
  <c r="E68" i="1"/>
  <c r="E69" i="1" s="1"/>
  <c r="F58" i="1"/>
  <c r="F59" i="1" s="1"/>
  <c r="E58" i="1"/>
  <c r="E59" i="1" s="1"/>
  <c r="F53" i="1"/>
  <c r="F54" i="1" s="1"/>
  <c r="E53" i="1"/>
  <c r="E54" i="1" s="1"/>
  <c r="F48" i="1"/>
  <c r="F49" i="1" s="1"/>
  <c r="E48" i="1"/>
  <c r="E49" i="1" s="1"/>
  <c r="F43" i="1"/>
  <c r="F44" i="1" s="1"/>
  <c r="E43" i="1"/>
  <c r="E44" i="1" s="1"/>
  <c r="F135" i="1" l="1"/>
  <c r="F100" i="1"/>
  <c r="F160" i="1"/>
  <c r="E100" i="1"/>
  <c r="E160" i="1"/>
  <c r="E114" i="1"/>
  <c r="H160" i="1"/>
  <c r="F35" i="1"/>
  <c r="E36" i="1"/>
  <c r="E37" i="1" s="1"/>
  <c r="E35" i="1"/>
  <c r="F26" i="1"/>
  <c r="E26" i="1"/>
  <c r="E20" i="1"/>
  <c r="F20" i="1"/>
  <c r="F21" i="1" s="1"/>
  <c r="F37" i="1" l="1"/>
  <c r="F36" i="1"/>
</calcChain>
</file>

<file path=xl/sharedStrings.xml><?xml version="1.0" encoding="utf-8"?>
<sst xmlns="http://schemas.openxmlformats.org/spreadsheetml/2006/main" count="177" uniqueCount="154">
  <si>
    <r>
      <rPr>
        <b/>
        <sz val="9"/>
        <color rgb="FF000000"/>
        <rFont val="Segoe UI"/>
        <family val="2"/>
      </rPr>
      <t>No</t>
    </r>
  </si>
  <si>
    <r>
      <rPr>
        <b/>
        <sz val="9"/>
        <color rgb="FF000000"/>
        <rFont val="Segoe UI"/>
        <family val="2"/>
      </rPr>
      <t>Jenis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elayanan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Dasar</t>
    </r>
  </si>
  <si>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egiatan</t>
    </r>
  </si>
  <si>
    <r>
      <rPr>
        <b/>
        <sz val="9"/>
        <color rgb="FF000000"/>
        <rFont val="Segoe UI"/>
        <family val="2"/>
      </rPr>
      <t>Sub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egiatan</t>
    </r>
  </si>
  <si>
    <r>
      <rPr>
        <b/>
        <sz val="9"/>
        <color rgb="FF000000"/>
        <rFont val="Segoe UI"/>
        <family val="2"/>
      </rPr>
      <t xml:space="preserve">Alokasi
</t>
    </r>
    <r>
      <rPr>
        <b/>
        <sz val="9"/>
        <color rgb="FF000000"/>
        <rFont val="Segoe UI"/>
        <family val="2"/>
      </rPr>
      <t>Anggaran</t>
    </r>
  </si>
  <si>
    <t>A SPM Bidang Pendidikan</t>
  </si>
  <si>
    <t>Pendidikan Dasar</t>
  </si>
  <si>
    <t>Pengelolaan Pendidikan Sekolah Dasar</t>
  </si>
  <si>
    <t>Pembangunan Sarana, Prasarana dan Utilitas Sekolah</t>
  </si>
  <si>
    <t>Rehabilitasi Sedang/Berat Ruang Kelas</t>
  </si>
  <si>
    <t>Rehabilitasi Sedang/Berat Perpustakaan Sekolah</t>
  </si>
  <si>
    <t>Pengadaan Perlengkapan Sekolah</t>
  </si>
  <si>
    <t>Pengadaan Alat Praktik dan Peraga Siswa</t>
  </si>
  <si>
    <t>Pembinaan Minat, Bakat dan Kreativitas Siswa</t>
  </si>
  <si>
    <t>Pembinaan Kelembagaan dan Manajemen Sekolah</t>
  </si>
  <si>
    <t>Pengelolaan Dana BOS Sekolah Dasar</t>
  </si>
  <si>
    <t>Jumlah Pengelolaan Pendidikan Sekolah Dasar</t>
  </si>
  <si>
    <t>16.586.447.836</t>
  </si>
  <si>
    <t>Jumlah Pendidikan Dasar</t>
  </si>
  <si>
    <t>Pendidikan Kesetaraan</t>
  </si>
  <si>
    <t>Pengelolaan Pendidikan Nonformal/Kesetaraan</t>
  </si>
  <si>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embinaan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elembagaan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Manajemen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 xml:space="preserve">Sekolah
</t>
    </r>
    <r>
      <rPr>
        <sz val="9"/>
        <color rgb="FF000000"/>
        <rFont val="Segoe UI"/>
        <family val="2"/>
      </rPr>
      <t>Nonformal/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esetaraan</t>
    </r>
  </si>
  <si>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engelolaan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Dana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BOP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 xml:space="preserve">Sekolah
</t>
    </r>
    <r>
      <rPr>
        <sz val="9"/>
        <color rgb="FF000000"/>
        <rFont val="Segoe UI"/>
        <family val="2"/>
      </rPr>
      <t>Nonformal/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esetaraan</t>
    </r>
  </si>
  <si>
    <t>Jumlah Pengelolaan Pendidikan Nonformal/Kesetaraan</t>
  </si>
  <si>
    <t>445.948.000</t>
  </si>
  <si>
    <t>Jumlah Pendidikan Kesetaraan</t>
  </si>
  <si>
    <t>Pendidikan Anak Usia Dini</t>
  </si>
  <si>
    <t>Pengelolaan Pendidikan Anak Usia Dini (PAUD)</t>
  </si>
  <si>
    <t>Pembangunan Sarana, Prasarana dan Utilitas PAUD</t>
  </si>
  <si>
    <t>Pengadaan Alat Praktik dan Peraga Siswa PAUD</t>
  </si>
  <si>
    <t>Penyelenggaraan Proses Belajar PAUD</t>
  </si>
  <si>
    <t>Pembinaan Kelembagaan dan Manajemen PAUD</t>
  </si>
  <si>
    <t>Pengelolaan Dana BOP PAUD</t>
  </si>
  <si>
    <t>Jumlah Pengelolaan Pendidikan Anak Usia Dini (PAUD)</t>
  </si>
  <si>
    <t>Jumlah Pendidikan Anak Usia Dini</t>
  </si>
  <si>
    <t>Jumlah SPM Bidang Pendidikan</t>
  </si>
  <si>
    <t>B SPM Bidang Kesehatan</t>
  </si>
  <si>
    <t>Pelayanan Kesehatan Ibu Hamil</t>
  </si>
  <si>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</t>
    </r>
    <r>
      <rPr>
        <b/>
        <sz val="9"/>
        <color rgb="FF000000"/>
        <rFont val="Segoe UI"/>
        <family val="2"/>
      </rPr>
      <t>y</t>
    </r>
    <r>
      <rPr>
        <b/>
        <sz val="9"/>
        <color rgb="FF000000"/>
        <rFont val="Segoe UI"/>
        <family val="2"/>
      </rPr>
      <t>ediaan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Layanan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esehatan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untuk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UKM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UKP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Rujukan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Tingkat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 xml:space="preserve">Daerah
</t>
    </r>
    <r>
      <rPr>
        <b/>
        <sz val="9"/>
        <color rgb="FF000000"/>
        <rFont val="Segoe UI"/>
        <family val="2"/>
      </rPr>
      <t>Kabu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en/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ota</t>
    </r>
  </si>
  <si>
    <r>
      <rPr>
        <b/>
        <sz val="9"/>
        <color rgb="FF000000"/>
        <rFont val="Segoe UI"/>
        <family val="2"/>
      </rPr>
      <t>Jumlah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</t>
    </r>
    <r>
      <rPr>
        <b/>
        <sz val="9"/>
        <color rgb="FF000000"/>
        <rFont val="Segoe UI"/>
        <family val="2"/>
      </rPr>
      <t>y</t>
    </r>
    <r>
      <rPr>
        <b/>
        <sz val="9"/>
        <color rgb="FF000000"/>
        <rFont val="Segoe UI"/>
        <family val="2"/>
      </rPr>
      <t>ediaan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Layanan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esehatan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untuk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UKM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UKP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Rujukan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Tingkat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 xml:space="preserve">Daerah
</t>
    </r>
    <r>
      <rPr>
        <b/>
        <sz val="9"/>
        <color rgb="FF000000"/>
        <rFont val="Segoe UI"/>
        <family val="2"/>
      </rPr>
      <t>Kabu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en/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ota</t>
    </r>
  </si>
  <si>
    <t>Jumlah Pelayanan Kesehatan Ibu Hamil</t>
  </si>
  <si>
    <t>Pelayanan Kesehatan Ibu Bersalin</t>
  </si>
  <si>
    <t>Jumlah Pelayanan Kesehatan Ibu Bersalin</t>
  </si>
  <si>
    <t>Pelayanan Kesehatan Pada Usia Pendidikan Dasar</t>
  </si>
  <si>
    <t>Pengelolaan Pelayanan Kesehatan Ibu Hamil</t>
  </si>
  <si>
    <t>Jumlah Pelayanan Kesehatan Pada Usia Pendidikan Dasar</t>
  </si>
  <si>
    <t>Pelayanan Kesehatan Pada Usia Produktif</t>
  </si>
  <si>
    <t>Pengelolaan Pelayanan Kesehatan Ibu Bersalin</t>
  </si>
  <si>
    <t>Jumlah Pelayanan Kesehatan Pada Usia Produktif</t>
  </si>
  <si>
    <t>Pelayanan Kesehatan Penderita Hipertensi</t>
  </si>
  <si>
    <t>Pengelolaan Pelayanan Kesehatan Balita</t>
  </si>
  <si>
    <t>Jumlah Pelayanan Kesehatan Penderita Hipertensi</t>
  </si>
  <si>
    <t>29.559.750</t>
  </si>
  <si>
    <t>Pengelolaan Pelayanan Kesehatan pada Usia Lanjut</t>
  </si>
  <si>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engelolaan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elayanan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esehatan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 xml:space="preserve">enderita
</t>
    </r>
    <r>
      <rPr>
        <sz val="9"/>
        <color rgb="FF000000"/>
        <rFont val="Segoe UI"/>
        <family val="2"/>
      </rPr>
      <t>Hipertensi</t>
    </r>
  </si>
  <si>
    <t>Jumlah SPM Bidang Kesehatan</t>
  </si>
  <si>
    <t>C SPM Bidang Pekerjaan Umum Dan Penataan Ruang</t>
  </si>
  <si>
    <t>Pemenuhan kebutuhan pokok air minum sehari-hari</t>
  </si>
  <si>
    <t>Jumlah Pemenuhan kebutuhan pokok air minum sehari-hari</t>
  </si>
  <si>
    <t>Penyediaan Pelayanan Pengolahan Air Limbah Domestik</t>
  </si>
  <si>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engelolaan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engem</t>
    </r>
    <r>
      <rPr>
        <b/>
        <sz val="9"/>
        <color rgb="FF000000"/>
        <rFont val="Segoe UI"/>
        <family val="2"/>
      </rPr>
      <t>b</t>
    </r>
    <r>
      <rPr>
        <b/>
        <sz val="9"/>
        <color rgb="FF000000"/>
        <rFont val="Segoe UI"/>
        <family val="2"/>
      </rPr>
      <t>angan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Sis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Air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Lim</t>
    </r>
    <r>
      <rPr>
        <b/>
        <sz val="9"/>
        <color rgb="FF000000"/>
        <rFont val="Segoe UI"/>
        <family val="2"/>
      </rPr>
      <t>b</t>
    </r>
    <r>
      <rPr>
        <b/>
        <sz val="9"/>
        <color rgb="FF000000"/>
        <rFont val="Segoe UI"/>
        <family val="2"/>
      </rPr>
      <t>ah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Domestik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dalam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 xml:space="preserve">Daerah
</t>
    </r>
    <r>
      <rPr>
        <b/>
        <sz val="9"/>
        <color rgb="FF000000"/>
        <rFont val="Segoe UI"/>
        <family val="2"/>
      </rPr>
      <t>Kabu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en/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ota</t>
    </r>
  </si>
  <si>
    <t>Jumlah Penyediaan Pelayanan Pengolahan Air Limbah Domestik</t>
  </si>
  <si>
    <t>Jumlah SPM Bidang Pekerjaan Umum Dan Penataan Ruang</t>
  </si>
  <si>
    <t>E SPM Bidang Ketentraman dan Ketertiban Umum</t>
  </si>
  <si>
    <t>Pelayanan ketentraman dan ketertiban Umum</t>
  </si>
  <si>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enanganan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Gangguan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en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eraman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ti</t>
    </r>
    <r>
      <rPr>
        <b/>
        <sz val="9"/>
        <color rgb="FF000000"/>
        <rFont val="Segoe UI"/>
        <family val="2"/>
      </rPr>
      <t>b</t>
    </r>
    <r>
      <rPr>
        <b/>
        <sz val="9"/>
        <color rgb="FF000000"/>
        <rFont val="Segoe UI"/>
        <family val="2"/>
      </rPr>
      <t>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Umum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dalam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1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(satu)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 xml:space="preserve">Daerah
</t>
    </r>
    <r>
      <rPr>
        <b/>
        <sz val="9"/>
        <color rgb="FF000000"/>
        <rFont val="Segoe UI"/>
        <family val="2"/>
      </rPr>
      <t>Kabu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en/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ota</t>
    </r>
  </si>
  <si>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encegahan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Gangguan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etenteraman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etertiban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Umum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melalui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Deteksi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Dini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Cegah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Dini,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embinaan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enyuluhan,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elaksanaan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atroli,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engamanan,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engawalan</t>
    </r>
  </si>
  <si>
    <r>
      <rPr>
        <b/>
        <sz val="9"/>
        <color rgb="FF000000"/>
        <rFont val="Segoe UI"/>
        <family val="2"/>
      </rPr>
      <t>Jumlah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enanganan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Gangguan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en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eraman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ti</t>
    </r>
    <r>
      <rPr>
        <b/>
        <sz val="9"/>
        <color rgb="FF000000"/>
        <rFont val="Segoe UI"/>
        <family val="2"/>
      </rPr>
      <t>b</t>
    </r>
    <r>
      <rPr>
        <b/>
        <sz val="9"/>
        <color rgb="FF000000"/>
        <rFont val="Segoe UI"/>
        <family val="2"/>
      </rPr>
      <t>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Umum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dalam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1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(satu)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 xml:space="preserve">Daerah
</t>
    </r>
    <r>
      <rPr>
        <b/>
        <sz val="9"/>
        <color rgb="FF000000"/>
        <rFont val="Segoe UI"/>
        <family val="2"/>
      </rPr>
      <t>Kabu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en/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ota</t>
    </r>
  </si>
  <si>
    <t>Jumlah Pelayanan ketentraman dan ketertiban Umum</t>
  </si>
  <si>
    <t>Pelayanan pencegahan dan kesiapsiagaan terhadap bencana</t>
  </si>
  <si>
    <t>Pelayanan Pencegahan dan Kesiapsiagaan Terhadap Bencana</t>
  </si>
  <si>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enguatan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Kapasitas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Kawasan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untuk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encegahan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esiapsiagaan</t>
    </r>
  </si>
  <si>
    <t>Penanganan Pascabencana Kabupaten/Kota</t>
  </si>
  <si>
    <t>Jumlah Pelayanan Pencegahan dan Kesiapsiagaan Terhadap Bencana</t>
  </si>
  <si>
    <t>Jumlah Pelayanan pencegahan dan kesiapsiagaan terhadap bencana</t>
  </si>
  <si>
    <t>Pelayanan penyelamatan dan evakuasi korban bencana</t>
  </si>
  <si>
    <t>Pelayanan Penyelamatan dan Evakuasi Korban Bencana</t>
  </si>
  <si>
    <t>Respon Cepat Darurat Bencana Kabupaten/Kota</t>
  </si>
  <si>
    <t>165.250.000</t>
  </si>
  <si>
    <t>Jumlah Pelayanan Penyelamatan dan Evakuasi Korban Bencana</t>
  </si>
  <si>
    <t>Jumlah Pelayanan penyelamatan dan evakuasi korban bencana</t>
  </si>
  <si>
    <t>Pelayanan Penyelamatan dan evakuasi korban kebakaran</t>
  </si>
  <si>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encegahan,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engendalian,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emadaman,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</t>
    </r>
    <r>
      <rPr>
        <b/>
        <sz val="9"/>
        <color rgb="FF000000"/>
        <rFont val="Segoe UI"/>
        <family val="2"/>
      </rPr>
      <t>y</t>
    </r>
    <r>
      <rPr>
        <b/>
        <sz val="9"/>
        <color rgb="FF000000"/>
        <rFont val="Segoe UI"/>
        <family val="2"/>
      </rPr>
      <t>elamatan,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enanganan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 xml:space="preserve">Bahan
</t>
    </r>
    <r>
      <rPr>
        <b/>
        <sz val="9"/>
        <color rgb="FF000000"/>
        <rFont val="Segoe UI"/>
        <family val="2"/>
      </rPr>
      <t>Ber</t>
    </r>
    <r>
      <rPr>
        <b/>
        <sz val="9"/>
        <color rgb="FF000000"/>
        <rFont val="Segoe UI"/>
        <family val="2"/>
      </rPr>
      <t>b</t>
    </r>
    <r>
      <rPr>
        <b/>
        <sz val="9"/>
        <color rgb="FF000000"/>
        <rFont val="Segoe UI"/>
        <family val="2"/>
      </rPr>
      <t>ahaya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Beracun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</t>
    </r>
    <r>
      <rPr>
        <b/>
        <sz val="9"/>
        <color rgb="FF000000"/>
        <rFont val="Segoe UI"/>
        <family val="2"/>
      </rPr>
      <t>b</t>
    </r>
    <r>
      <rPr>
        <b/>
        <sz val="9"/>
        <color rgb="FF000000"/>
        <rFont val="Segoe UI"/>
        <family val="2"/>
      </rPr>
      <t>akaran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dalam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Daerah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Kabu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en/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ota</t>
    </r>
  </si>
  <si>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emadaman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engendalian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ebakaran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 xml:space="preserve">dalam
</t>
    </r>
    <r>
      <rPr>
        <sz val="9"/>
        <color rgb="FF000000"/>
        <rFont val="Segoe UI"/>
        <family val="2"/>
      </rPr>
      <t>Daerah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Kabupaten/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ota</t>
    </r>
  </si>
  <si>
    <r>
      <rPr>
        <b/>
        <sz val="9"/>
        <color rgb="FF000000"/>
        <rFont val="Segoe UI"/>
        <family val="2"/>
      </rPr>
      <t>Jumlah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encegahan,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engendalian,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emadaman,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</t>
    </r>
    <r>
      <rPr>
        <b/>
        <sz val="9"/>
        <color rgb="FF000000"/>
        <rFont val="Segoe UI"/>
        <family val="2"/>
      </rPr>
      <t>y</t>
    </r>
    <r>
      <rPr>
        <b/>
        <sz val="9"/>
        <color rgb="FF000000"/>
        <rFont val="Segoe UI"/>
        <family val="2"/>
      </rPr>
      <t>elamatan,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enanganan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 xml:space="preserve">Bahan
</t>
    </r>
    <r>
      <rPr>
        <b/>
        <sz val="9"/>
        <color rgb="FF000000"/>
        <rFont val="Segoe UI"/>
        <family val="2"/>
      </rPr>
      <t>Ber</t>
    </r>
    <r>
      <rPr>
        <b/>
        <sz val="9"/>
        <color rgb="FF000000"/>
        <rFont val="Segoe UI"/>
        <family val="2"/>
      </rPr>
      <t>b</t>
    </r>
    <r>
      <rPr>
        <b/>
        <sz val="9"/>
        <color rgb="FF000000"/>
        <rFont val="Segoe UI"/>
        <family val="2"/>
      </rPr>
      <t>ahaya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Beracun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e</t>
    </r>
    <r>
      <rPr>
        <b/>
        <sz val="9"/>
        <color rgb="FF000000"/>
        <rFont val="Segoe UI"/>
        <family val="2"/>
      </rPr>
      <t>b</t>
    </r>
    <r>
      <rPr>
        <b/>
        <sz val="9"/>
        <color rgb="FF000000"/>
        <rFont val="Segoe UI"/>
        <family val="2"/>
      </rPr>
      <t>akaran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dalam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Daerah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Kabu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en/</t>
    </r>
    <r>
      <rPr>
        <b/>
        <sz val="9"/>
        <color rgb="FF000000"/>
        <rFont val="Segoe UI"/>
        <family val="2"/>
      </rPr>
      <t>K</t>
    </r>
    <r>
      <rPr>
        <b/>
        <sz val="9"/>
        <color rgb="FF000000"/>
        <rFont val="Segoe UI"/>
        <family val="2"/>
      </rPr>
      <t>ota</t>
    </r>
  </si>
  <si>
    <t>Jumlah Pelayanan Penyelamatan dan evakuasi korban kebakaran</t>
  </si>
  <si>
    <t>Jumlah SPM Bidang Ketentraman dan Ketertiban Umum</t>
  </si>
  <si>
    <t>F SPM Bidang Sosial</t>
  </si>
  <si>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ehabilitasi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Sosial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dasar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penyandang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disabilitas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anak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lanjut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usia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se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ta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gelandangan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pengemis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luar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anti</t>
    </r>
  </si>
  <si>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ehabilitasi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Sosial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Dasar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enyandang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Disabilitas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Anak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Lanjut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 xml:space="preserve">Usia
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se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ta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Gelandangan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engemis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Luar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anti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Sosial</t>
    </r>
  </si>
  <si>
    <t>Penyediaan Permakanan</t>
  </si>
  <si>
    <t>Penyediaan Sandang</t>
  </si>
  <si>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emberian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Bimbingan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Fisik,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Mental,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Spiritual,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 xml:space="preserve">dan
</t>
    </r>
    <r>
      <rPr>
        <sz val="9"/>
        <color rgb="FF000000"/>
        <rFont val="Segoe UI"/>
        <family val="2"/>
      </rPr>
      <t>Sosial</t>
    </r>
  </si>
  <si>
    <r>
      <rPr>
        <b/>
        <sz val="9"/>
        <color rgb="FF000000"/>
        <rFont val="Segoe UI"/>
        <family val="2"/>
      </rPr>
      <t>Jumlah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ehabilitasi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Sosial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Dasar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enyandang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Disabilitas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Anak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Lanjut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 xml:space="preserve">Usia
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se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ta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Gelandangan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engemis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Luar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anti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Sosial</t>
    </r>
  </si>
  <si>
    <r>
      <rPr>
        <b/>
        <sz val="9"/>
        <color rgb="FF000000"/>
        <rFont val="Segoe UI"/>
        <family val="2"/>
      </rPr>
      <t>Jumlah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ehabilitasi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Sosial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dasar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penyandang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disabilitas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anak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,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lanjut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usia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t</t>
    </r>
    <r>
      <rPr>
        <b/>
        <sz val="9"/>
        <color rgb="FF000000"/>
        <rFont val="Segoe UI"/>
        <family val="2"/>
      </rPr>
      <t>erlantar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se</t>
    </r>
    <r>
      <rPr>
        <b/>
        <sz val="9"/>
        <color rgb="FF000000"/>
        <rFont val="Segoe UI"/>
        <family val="2"/>
      </rPr>
      <t>r</t>
    </r>
    <r>
      <rPr>
        <b/>
        <sz val="9"/>
        <color rgb="FF000000"/>
        <rFont val="Segoe UI"/>
        <family val="2"/>
      </rPr>
      <t>ta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gelandangan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pengemis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di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luar</t>
    </r>
    <r>
      <rPr>
        <b/>
        <sz val="9"/>
        <color rgb="FF000000"/>
        <rFont val="Segoe UI"/>
        <family val="2"/>
      </rPr>
      <t xml:space="preserve"> </t>
    </r>
    <r>
      <rPr>
        <b/>
        <sz val="9"/>
        <color rgb="FF000000"/>
        <rFont val="Segoe UI"/>
        <family val="2"/>
      </rPr>
      <t>p</t>
    </r>
    <r>
      <rPr>
        <b/>
        <sz val="9"/>
        <color rgb="FF000000"/>
        <rFont val="Segoe UI"/>
        <family val="2"/>
      </rPr>
      <t>anti</t>
    </r>
  </si>
  <si>
    <t>Jumlah SPM Bidang Sosial</t>
  </si>
  <si>
    <t>D SPM Bidang Perumahan Rakyat dan Kawasan Permukiman</t>
  </si>
  <si>
    <t>Jumlah SPM Bidang Perumahan Rakyat dan Kawasan Permukiman</t>
  </si>
  <si>
    <t>Pembinaan Pengelolaan Rumah Susun Umum dan/atau Rumah Khusus</t>
  </si>
  <si>
    <t>Fasilitasi Pengelolaan Kelembagaan dan Pemilik/Penghuni Rumah Susun</t>
  </si>
  <si>
    <t>Pengembangan Perumahan</t>
  </si>
  <si>
    <t>Kawasan Permukiman</t>
  </si>
  <si>
    <t>Penerbitan Izin Pembangunan dan Pengembangan Kawasan Permukiman</t>
  </si>
  <si>
    <t>Koordinasi dan Sinkronisasi Pengendalian Pembangunan dan Pengembangan Kawasan Permukiman dan Permukiman Kumuh</t>
  </si>
  <si>
    <t xml:space="preserve">Peningkatan Kualitas Kawasan Permukiman Kumuh dengan Luas di Bawah 10 (sepuluh) Ha
</t>
  </si>
  <si>
    <t>Perbaikan Rumah Tidak Layak Huni</t>
  </si>
  <si>
    <t>Peningkatan PSU</t>
  </si>
  <si>
    <t>Urusan Penyelenggaraan PSU Perumahan</t>
  </si>
  <si>
    <t>Penyediaan Prasarana, Sarana,dan Utilitas Umum di Perumahan untuk Menunjang Fungsi Hunian</t>
  </si>
  <si>
    <t>Jumlah Anggaran Peningkatan PSU</t>
  </si>
  <si>
    <t>Jumlah Anggaran Kawasan Permukiman</t>
  </si>
  <si>
    <t>Jumlah Anggaran Pengembangan Perumahan</t>
  </si>
  <si>
    <t>Untuk Perkim memang tidak ada keluar pada laporan SIPD maka dibuat manual saja</t>
  </si>
  <si>
    <t>Sebelum Perubahan</t>
  </si>
  <si>
    <t>Sesudah Perubahan</t>
  </si>
  <si>
    <t>Rehabilitasi Sedang/Berat Ruang Guru/Kepala
Sekolah/TU</t>
  </si>
  <si>
    <t>Rehabilitasi Sedang/Berat Ruang Unit Kesehatan
Sekolah</t>
  </si>
  <si>
    <t>Penyelengaraan Proses Belajar dan Ujian bagi Peserta
Didik</t>
  </si>
  <si>
    <t>Pengembangan Karir Pendidik dan Tenaga
Kependidikan pada Satuan Pendidikan Sekolah Dasar</t>
  </si>
  <si>
    <t>Pengelolaan Pelayanan Kesehatan Orang Terduga
Tuberkulosis</t>
  </si>
  <si>
    <t>Jumlah Penyediaan Layanan Kesehatan untuk UKM dan UKP Rujukan Tingkat Daerah
Kabupaten/Kota</t>
  </si>
  <si>
    <t>Pengelolaan Pelayanan Kesehatan Orang dengan
Risiko Terinfeksi HIV</t>
  </si>
  <si>
    <t>Pengelolaan Pelayanan Kesehatan pada Usia
Produktif</t>
  </si>
  <si>
    <t>Pelayanan Kesehatan Pada Usia Lanjut</t>
  </si>
  <si>
    <t>Penyediaan Layanan Kesehatan untuk UKM dan UKP Rujukan Tingkat Daerah Kabupaten/Kota</t>
  </si>
  <si>
    <t>Pengelolaan Pelayanan Kesehatan Bayi Baru Lahir</t>
  </si>
  <si>
    <t>Jumlah Penyediaan Layanan Kesehatan untuk UKM dan UKP Rujukan Tingkat Daerah Kabupaten/Kota</t>
  </si>
  <si>
    <t>Pelayanan Kesehatan Penderita Diabetes Melitus</t>
  </si>
  <si>
    <t>Pengelolaan Pelayanan Kesehatan pada Usia Pendidikan Dasar</t>
  </si>
  <si>
    <t xml:space="preserve">               Jumlah Penyediaan Layanan Kesehatan untuk UKM dan UKP Rujukan Tingkat Daerah Kabupaten/Kota</t>
  </si>
  <si>
    <t>Jumlah Pelayanan Kesehatan Penderita Diabetes Melitus</t>
  </si>
  <si>
    <t>Pengelolaan Pelayanan Kesehatan Penderita Diabetes Melitus</t>
  </si>
  <si>
    <t xml:space="preserve">                                Jumlah Penyediaan Layanan Kesehatan untuk UKM dan UKP Rujukan Tingkat Daerah Kabupaten/Kota</t>
  </si>
  <si>
    <t>Pengelolaan Pelayanan Kesehatan Orang dengan Gangguan Jiwa Berat</t>
  </si>
  <si>
    <t>Pengelolaan dan Pengembangan Sistem Penyediaan Air Minum (SPAM) di Daerah
Kabupaten/Kota</t>
  </si>
  <si>
    <t>Peningkatan SPAM Jaringan Perpipaan di Kawasan
Perkotaan</t>
  </si>
  <si>
    <t>Jumlah Pengelolaan dan Pengembangan Sistem Penyediaan Air Minum (SPAM) di Daerah
Kabupaten/Kota</t>
  </si>
  <si>
    <t>Rehabilitasi/Peningkatan/Perluasan  Sistem Pengelolaan Air Limbah Domestik Terpusat Skala Permukiman</t>
  </si>
  <si>
    <t>Pembangunan/Penyediaan Sistem Pengelolaan Air
Limbah Terpusat Skala Permukiman</t>
  </si>
  <si>
    <t>Jumlah Pengelolaan dan Pengembangan Sistem Air Limbah Domestik dalam Daerah
Kabupaten/Kota</t>
  </si>
  <si>
    <r>
      <t>P</t>
    </r>
    <r>
      <rPr>
        <sz val="9"/>
        <color rgb="FF000000"/>
        <rFont val="Segoe UI"/>
        <family val="2"/>
      </rPr>
      <t>engendalian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Operasi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dan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</t>
    </r>
    <r>
      <rPr>
        <sz val="9"/>
        <color rgb="FF000000"/>
        <rFont val="Segoe UI"/>
        <family val="2"/>
      </rPr>
      <t>enyediaan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Sarana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Prasarana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esiapsiagaan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T</t>
    </r>
    <r>
      <rPr>
        <sz val="9"/>
        <color rgb="FF000000"/>
        <rFont val="Segoe UI"/>
        <family val="2"/>
      </rPr>
      <t>erhadap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Bencana</t>
    </r>
    <r>
      <rPr>
        <sz val="9"/>
        <color rgb="FF000000"/>
        <rFont val="Segoe UI"/>
        <family val="2"/>
      </rPr>
      <t xml:space="preserve"> </t>
    </r>
    <r>
      <rPr>
        <sz val="9"/>
        <color rgb="FF000000"/>
        <rFont val="Segoe UI"/>
        <family val="2"/>
      </rPr>
      <t>Kabupaten/</t>
    </r>
    <r>
      <rPr>
        <sz val="9"/>
        <color rgb="FF000000"/>
        <rFont val="Segoe UI"/>
        <family val="2"/>
      </rPr>
      <t>K</t>
    </r>
    <r>
      <rPr>
        <sz val="9"/>
        <color rgb="FF000000"/>
        <rFont val="Segoe UI"/>
        <family val="2"/>
      </rPr>
      <t>ota</t>
    </r>
  </si>
  <si>
    <t>Catatan :</t>
  </si>
  <si>
    <t>Jumlah Pelayanan Kesehatan Orang Terduga Tuberkulosis</t>
  </si>
  <si>
    <t>Pelayanan Kesehatan Orang Terduga Tuberkulosis</t>
  </si>
  <si>
    <t>Pelayanan Kesehatan orang dengan risiko terinfeksi virus yang melemahkan daya tahan tubuh manusia
(Human Immunodeficiency Virus)</t>
  </si>
  <si>
    <t>Jumlah Pelayanan Kesehatan orang dengan risiko terinfeksi virus yang melemahkan daya tahan tubuh manusia
(Human Immunodeficiency Virus)</t>
  </si>
  <si>
    <t>Pelayanan Kesehatan Orang Dengan Gangguan Jiwa Berat</t>
  </si>
  <si>
    <t>Jumlah Pelayanan Kesehatan Orang Dengan Gangguan Jiwa Berat</t>
  </si>
  <si>
    <t>Jumlah Pelayanan Kesehatan Pada Usia Lanjut</t>
  </si>
  <si>
    <t>KOTA PADANG PANJANG
REKAPITULASI PERUBAHAN BELANJA UNTUK PEMENUHAN SPM
TAHUN ANGGARAN 2021</t>
  </si>
  <si>
    <t>Walikota Padang Panjang</t>
  </si>
  <si>
    <t>FADLY AMRAN, BBA</t>
  </si>
  <si>
    <t>Walikota Padang Panjang,</t>
  </si>
  <si>
    <t>FADLY AMRAN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</si>
</sst>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(&quot;Rp&quot;* #,##0_);_(&quot;Rp&quot;* \(#,##0\);_(&quot;Rp&quot;* &quot;-&quot;_);_(@_)"/>
    <numFmt numFmtId="41" formatCode="_(* #,##0_);_(* \(#,##0\);_(* &quot;-&quot;_);_(@_)"/>
  </numFmts>
  <fonts count="5" x14ac:knownFonts="1">
    <font>
      <sz val="11"/>
      <color rgb="FF000000"/>
      <name val="Calibri"/>
      <family val="2"/>
      <charset val="204"/>
    </font>
    <font>
      <b/>
      <sz val="9"/>
      <color rgb="FF000000"/>
      <name val="Segoe UI"/>
      <family val="2"/>
    </font>
    <font>
      <sz val="9"/>
      <color rgb="FF000000"/>
      <name val="Segoe U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3" fontId="1" fillId="0" borderId="1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/>
    </xf>
    <xf numFmtId="0" fontId="0" fillId="0" borderId="0" xfId="0" applyFill="1"/>
    <xf numFmtId="42" fontId="0" fillId="0" borderId="0" xfId="0" applyNumberFormat="1" applyFill="1"/>
    <xf numFmtId="0" fontId="1" fillId="0" borderId="6" xfId="0" applyFont="1" applyFill="1" applyBorder="1" applyAlignment="1">
      <alignment horizontal="center" vertical="center" wrapText="1"/>
    </xf>
    <xf numFmtId="41" fontId="3" fillId="0" borderId="6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top"/>
    </xf>
    <xf numFmtId="0" fontId="1" fillId="0" borderId="7" xfId="0" applyFont="1" applyFill="1" applyBorder="1" applyAlignment="1">
      <alignment vertical="top"/>
    </xf>
    <xf numFmtId="0" fontId="2" fillId="0" borderId="7" xfId="0" applyFont="1" applyFill="1" applyBorder="1" applyAlignment="1">
      <alignment horizontal="left" vertical="top"/>
    </xf>
    <xf numFmtId="3" fontId="2" fillId="0" borderId="7" xfId="0" applyNumberFormat="1" applyFont="1" applyFill="1" applyBorder="1" applyAlignment="1">
      <alignment horizontal="right" vertical="top"/>
    </xf>
    <xf numFmtId="41" fontId="2" fillId="0" borderId="7" xfId="0" applyNumberFormat="1" applyFont="1" applyFill="1" applyBorder="1" applyAlignment="1">
      <alignment vertical="top"/>
    </xf>
    <xf numFmtId="0" fontId="2" fillId="0" borderId="7" xfId="0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right" vertical="top"/>
    </xf>
    <xf numFmtId="0" fontId="1" fillId="0" borderId="7" xfId="0" applyFont="1" applyFill="1" applyBorder="1" applyAlignment="1">
      <alignment horizontal="right" vertical="top"/>
    </xf>
    <xf numFmtId="3" fontId="1" fillId="0" borderId="7" xfId="0" applyNumberFormat="1" applyFont="1" applyFill="1" applyBorder="1" applyAlignment="1">
      <alignment vertical="top"/>
    </xf>
    <xf numFmtId="0" fontId="0" fillId="0" borderId="2" xfId="0" applyFill="1" applyBorder="1" applyAlignment="1">
      <alignment horizontal="left" vertical="top"/>
    </xf>
    <xf numFmtId="41" fontId="0" fillId="0" borderId="2" xfId="0" applyNumberFormat="1" applyFill="1" applyBorder="1"/>
    <xf numFmtId="41" fontId="0" fillId="0" borderId="1" xfId="0" applyNumberFormat="1" applyFill="1" applyBorder="1"/>
    <xf numFmtId="0" fontId="2" fillId="0" borderId="1" xfId="0" applyFont="1" applyFill="1" applyBorder="1" applyAlignment="1">
      <alignment horizontal="left" vertical="top" wrapText="1"/>
    </xf>
    <xf numFmtId="41" fontId="2" fillId="0" borderId="1" xfId="0" applyNumberFormat="1" applyFont="1" applyFill="1" applyBorder="1" applyAlignment="1">
      <alignment horizontal="right" vertical="top" wrapText="1"/>
    </xf>
    <xf numFmtId="41" fontId="2" fillId="0" borderId="6" xfId="0" applyNumberFormat="1" applyFont="1" applyFill="1" applyBorder="1" applyAlignment="1">
      <alignment horizontal="right" vertical="top" wrapText="1"/>
    </xf>
    <xf numFmtId="3" fontId="1" fillId="0" borderId="0" xfId="0" applyNumberFormat="1" applyFont="1" applyFill="1" applyAlignment="1">
      <alignment vertical="top"/>
    </xf>
    <xf numFmtId="0" fontId="1" fillId="0" borderId="1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top"/>
    </xf>
    <xf numFmtId="3" fontId="2" fillId="0" borderId="1" xfId="0" applyNumberFormat="1" applyFont="1" applyFill="1" applyBorder="1" applyAlignment="1">
      <alignment horizontal="right" vertical="top"/>
    </xf>
    <xf numFmtId="41" fontId="1" fillId="0" borderId="1" xfId="0" applyNumberFormat="1" applyFont="1" applyFill="1" applyBorder="1" applyAlignment="1">
      <alignment vertical="top"/>
    </xf>
    <xf numFmtId="0" fontId="0" fillId="0" borderId="6" xfId="0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 wrapText="1"/>
    </xf>
    <xf numFmtId="41" fontId="0" fillId="0" borderId="6" xfId="0" applyNumberFormat="1" applyFill="1" applyBorder="1"/>
    <xf numFmtId="3" fontId="2" fillId="0" borderId="7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3" fontId="1" fillId="0" borderId="5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/>
    <xf numFmtId="41" fontId="2" fillId="0" borderId="6" xfId="0" applyNumberFormat="1" applyFont="1" applyFill="1" applyBorder="1"/>
    <xf numFmtId="0" fontId="2" fillId="0" borderId="3" xfId="0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vertical="top"/>
    </xf>
    <xf numFmtId="3" fontId="2" fillId="0" borderId="0" xfId="0" applyNumberFormat="1" applyFont="1" applyFill="1" applyAlignment="1">
      <alignment vertical="top"/>
    </xf>
    <xf numFmtId="3" fontId="2" fillId="0" borderId="15" xfId="0" applyNumberFormat="1" applyFont="1" applyFill="1" applyBorder="1" applyAlignment="1">
      <alignment vertical="top"/>
    </xf>
    <xf numFmtId="3" fontId="1" fillId="0" borderId="3" xfId="0" applyNumberFormat="1" applyFont="1" applyFill="1" applyBorder="1" applyAlignment="1">
      <alignment horizontal="right" vertical="top"/>
    </xf>
    <xf numFmtId="0" fontId="0" fillId="0" borderId="0" xfId="0" applyFill="1" applyAlignment="1">
      <alignment horizontal="right"/>
    </xf>
    <xf numFmtId="41" fontId="0" fillId="0" borderId="0" xfId="0" applyNumberFormat="1" applyFill="1"/>
    <xf numFmtId="0" fontId="3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1" fillId="0" borderId="7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right" vertical="top"/>
    </xf>
    <xf numFmtId="0" fontId="1" fillId="0" borderId="3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top"/>
    </xf>
    <xf numFmtId="0" fontId="1" fillId="0" borderId="4" xfId="0" applyFont="1" applyFill="1" applyBorder="1" applyAlignment="1">
      <alignment horizontal="right" vertical="top"/>
    </xf>
    <xf numFmtId="0" fontId="1" fillId="0" borderId="5" xfId="0" applyFont="1" applyFill="1" applyBorder="1" applyAlignment="1">
      <alignment horizontal="right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horizontal="right" vertical="top"/>
    </xf>
    <xf numFmtId="0" fontId="1" fillId="0" borderId="10" xfId="0" applyFont="1" applyFill="1" applyBorder="1" applyAlignment="1">
      <alignment horizontal="right" vertical="top"/>
    </xf>
    <xf numFmtId="0" fontId="1" fillId="0" borderId="7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right" vertical="top" wrapText="1"/>
    </xf>
    <xf numFmtId="0" fontId="1" fillId="0" borderId="7" xfId="0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49" fontId="0" fillId="0" borderId="0" xfId="0" applyNumberFormat="1" applyFont="1"/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7"/>
  <sheetViews>
    <sheetView tabSelected="1" view="pageBreakPreview" topLeftCell="A168" zoomScaleNormal="100" zoomScaleSheetLayoutView="100" workbookViewId="0">
      <selection activeCell="E174" sqref="E174:F174"/>
    </sheetView>
  </sheetViews>
  <sheetFormatPr defaultRowHeight="15" x14ac:dyDescent="0.25"/>
  <cols>
    <col min="1" max="1" width="3.5703125" style="7" customWidth="1"/>
    <col min="2" max="2" width="25.140625" style="7" customWidth="1"/>
    <col min="3" max="3" width="17.5703125" style="7" customWidth="1"/>
    <col min="4" max="4" width="49.28515625" style="7" customWidth="1"/>
    <col min="5" max="5" width="14.85546875" style="47" customWidth="1"/>
    <col min="6" max="6" width="17.140625" style="48" customWidth="1"/>
    <col min="7" max="7" width="9.140625" style="7"/>
    <col min="8" max="8" width="26.42578125" style="8" customWidth="1"/>
    <col min="9" max="16384" width="9.140625" style="7"/>
  </cols>
  <sheetData>
    <row r="1" spans="1:6" ht="45" customHeight="1" x14ac:dyDescent="0.25">
      <c r="A1" s="49" t="s">
        <v>149</v>
      </c>
      <c r="B1" s="50"/>
      <c r="C1" s="50"/>
      <c r="D1" s="50"/>
      <c r="E1" s="50"/>
      <c r="F1" s="50"/>
    </row>
    <row r="3" spans="1:6" ht="30.75" customHeight="1" x14ac:dyDescent="0.25">
      <c r="A3" s="60" t="s">
        <v>0</v>
      </c>
      <c r="B3" s="60" t="s">
        <v>1</v>
      </c>
      <c r="C3" s="60" t="s">
        <v>2</v>
      </c>
      <c r="D3" s="60" t="s">
        <v>3</v>
      </c>
      <c r="E3" s="59" t="s">
        <v>4</v>
      </c>
      <c r="F3" s="59"/>
    </row>
    <row r="4" spans="1:6" ht="30.75" customHeight="1" x14ac:dyDescent="0.25">
      <c r="A4" s="61"/>
      <c r="B4" s="61"/>
      <c r="C4" s="61"/>
      <c r="D4" s="61"/>
      <c r="E4" s="9" t="s">
        <v>113</v>
      </c>
      <c r="F4" s="10" t="s">
        <v>114</v>
      </c>
    </row>
    <row r="5" spans="1:6" ht="18" customHeight="1" x14ac:dyDescent="0.25">
      <c r="A5" s="11"/>
      <c r="B5" s="12" t="s">
        <v>5</v>
      </c>
      <c r="C5" s="12"/>
      <c r="D5" s="12"/>
      <c r="E5" s="12"/>
      <c r="F5" s="12"/>
    </row>
    <row r="6" spans="1:6" ht="18" customHeight="1" x14ac:dyDescent="0.25">
      <c r="A6" s="11"/>
      <c r="B6" s="12" t="s">
        <v>6</v>
      </c>
      <c r="C6" s="12"/>
      <c r="D6" s="12"/>
      <c r="E6" s="12"/>
      <c r="F6" s="12"/>
    </row>
    <row r="7" spans="1:6" ht="18" customHeight="1" x14ac:dyDescent="0.25">
      <c r="A7" s="11"/>
      <c r="B7" s="13"/>
      <c r="C7" s="51" t="s">
        <v>7</v>
      </c>
      <c r="D7" s="51"/>
      <c r="E7" s="51"/>
      <c r="F7" s="51"/>
    </row>
    <row r="8" spans="1:6" ht="18" customHeight="1" x14ac:dyDescent="0.25">
      <c r="A8" s="11"/>
      <c r="B8" s="13"/>
      <c r="C8" s="13"/>
      <c r="D8" s="13" t="s">
        <v>8</v>
      </c>
      <c r="E8" s="14">
        <v>1583136539</v>
      </c>
      <c r="F8" s="15">
        <v>1523996539</v>
      </c>
    </row>
    <row r="9" spans="1:6" ht="18" customHeight="1" x14ac:dyDescent="0.25">
      <c r="A9" s="11"/>
      <c r="B9" s="13"/>
      <c r="C9" s="13"/>
      <c r="D9" s="13" t="s">
        <v>9</v>
      </c>
      <c r="E9" s="14">
        <v>3125502707</v>
      </c>
      <c r="F9" s="15">
        <v>3117902707</v>
      </c>
    </row>
    <row r="10" spans="1:6" ht="24" x14ac:dyDescent="0.25">
      <c r="A10" s="11"/>
      <c r="B10" s="13"/>
      <c r="C10" s="13"/>
      <c r="D10" s="16" t="s">
        <v>115</v>
      </c>
      <c r="E10" s="14">
        <v>439172167</v>
      </c>
      <c r="F10" s="15">
        <v>437972167</v>
      </c>
    </row>
    <row r="11" spans="1:6" ht="24" x14ac:dyDescent="0.25">
      <c r="A11" s="11"/>
      <c r="B11" s="13"/>
      <c r="C11" s="13"/>
      <c r="D11" s="16" t="s">
        <v>116</v>
      </c>
      <c r="E11" s="14">
        <v>206878430</v>
      </c>
      <c r="F11" s="15">
        <v>201558430</v>
      </c>
    </row>
    <row r="12" spans="1:6" ht="18" customHeight="1" x14ac:dyDescent="0.25">
      <c r="A12" s="11"/>
      <c r="B12" s="13"/>
      <c r="C12" s="13"/>
      <c r="D12" s="13" t="s">
        <v>10</v>
      </c>
      <c r="E12" s="14">
        <v>175480078</v>
      </c>
      <c r="F12" s="15">
        <v>178800078</v>
      </c>
    </row>
    <row r="13" spans="1:6" ht="18" customHeight="1" x14ac:dyDescent="0.25">
      <c r="A13" s="11"/>
      <c r="B13" s="13"/>
      <c r="C13" s="13"/>
      <c r="D13" s="13" t="s">
        <v>11</v>
      </c>
      <c r="E13" s="14">
        <v>931860000</v>
      </c>
      <c r="F13" s="15">
        <v>930460000</v>
      </c>
    </row>
    <row r="14" spans="1:6" ht="18" customHeight="1" x14ac:dyDescent="0.25">
      <c r="A14" s="11"/>
      <c r="B14" s="13"/>
      <c r="C14" s="13"/>
      <c r="D14" s="13" t="s">
        <v>12</v>
      </c>
      <c r="E14" s="14">
        <v>1499385065</v>
      </c>
      <c r="F14" s="15">
        <v>1497585065</v>
      </c>
    </row>
    <row r="15" spans="1:6" ht="24" x14ac:dyDescent="0.25">
      <c r="A15" s="11"/>
      <c r="B15" s="13"/>
      <c r="C15" s="13"/>
      <c r="D15" s="16" t="s">
        <v>117</v>
      </c>
      <c r="E15" s="14">
        <v>17500000</v>
      </c>
      <c r="F15" s="15">
        <v>95680000</v>
      </c>
    </row>
    <row r="16" spans="1:6" ht="18" customHeight="1" x14ac:dyDescent="0.25">
      <c r="A16" s="11"/>
      <c r="B16" s="13"/>
      <c r="C16" s="13"/>
      <c r="D16" s="13" t="s">
        <v>13</v>
      </c>
      <c r="E16" s="14">
        <v>241628150</v>
      </c>
      <c r="F16" s="15">
        <v>241627750</v>
      </c>
    </row>
    <row r="17" spans="1:6" ht="30.75" customHeight="1" x14ac:dyDescent="0.25">
      <c r="A17" s="11"/>
      <c r="B17" s="13"/>
      <c r="C17" s="13"/>
      <c r="D17" s="16" t="s">
        <v>118</v>
      </c>
      <c r="E17" s="14">
        <v>1447524000</v>
      </c>
      <c r="F17" s="15">
        <v>1447523600</v>
      </c>
    </row>
    <row r="18" spans="1:6" ht="18" customHeight="1" x14ac:dyDescent="0.25">
      <c r="A18" s="11"/>
      <c r="B18" s="13"/>
      <c r="C18" s="13"/>
      <c r="D18" s="13" t="s">
        <v>14</v>
      </c>
      <c r="E18" s="14">
        <v>2432004500</v>
      </c>
      <c r="F18" s="15">
        <v>2432004500</v>
      </c>
    </row>
    <row r="19" spans="1:6" ht="18" customHeight="1" x14ac:dyDescent="0.25">
      <c r="A19" s="11"/>
      <c r="B19" s="13"/>
      <c r="C19" s="13"/>
      <c r="D19" s="13" t="s">
        <v>15</v>
      </c>
      <c r="E19" s="14">
        <v>4486376200</v>
      </c>
      <c r="F19" s="15">
        <v>5573320896</v>
      </c>
    </row>
    <row r="20" spans="1:6" ht="18" customHeight="1" x14ac:dyDescent="0.25">
      <c r="A20" s="11"/>
      <c r="B20" s="51" t="s">
        <v>16</v>
      </c>
      <c r="C20" s="51"/>
      <c r="D20" s="51"/>
      <c r="E20" s="17">
        <f>SUM(E8:E19)</f>
        <v>16586447836</v>
      </c>
      <c r="F20" s="17">
        <f>SUM(F8:F19)</f>
        <v>17678431732</v>
      </c>
    </row>
    <row r="21" spans="1:6" ht="18" customHeight="1" x14ac:dyDescent="0.25">
      <c r="A21" s="11"/>
      <c r="B21" s="52" t="s">
        <v>18</v>
      </c>
      <c r="C21" s="52"/>
      <c r="D21" s="52"/>
      <c r="E21" s="18" t="s">
        <v>17</v>
      </c>
      <c r="F21" s="19">
        <f>F20</f>
        <v>17678431732</v>
      </c>
    </row>
    <row r="22" spans="1:6" ht="18" customHeight="1" x14ac:dyDescent="0.25">
      <c r="A22" s="20"/>
      <c r="B22" s="53" t="s">
        <v>19</v>
      </c>
      <c r="C22" s="53"/>
      <c r="D22" s="53"/>
      <c r="E22" s="53"/>
      <c r="F22" s="21"/>
    </row>
    <row r="23" spans="1:6" ht="18" customHeight="1" x14ac:dyDescent="0.25">
      <c r="A23" s="4"/>
      <c r="B23" s="4"/>
      <c r="C23" s="54" t="s">
        <v>20</v>
      </c>
      <c r="D23" s="54"/>
      <c r="E23" s="54"/>
      <c r="F23" s="22"/>
    </row>
    <row r="24" spans="1:6" ht="30.75" customHeight="1" x14ac:dyDescent="0.25">
      <c r="A24" s="4"/>
      <c r="B24" s="4"/>
      <c r="C24" s="4"/>
      <c r="D24" s="23" t="s">
        <v>21</v>
      </c>
      <c r="E24" s="24">
        <v>548000</v>
      </c>
      <c r="F24" s="24">
        <v>548000</v>
      </c>
    </row>
    <row r="25" spans="1:6" ht="30.75" customHeight="1" x14ac:dyDescent="0.25">
      <c r="A25" s="4"/>
      <c r="B25" s="4"/>
      <c r="C25" s="4"/>
      <c r="D25" s="23" t="s">
        <v>22</v>
      </c>
      <c r="E25" s="24">
        <v>445400000</v>
      </c>
      <c r="F25" s="25">
        <v>445400000</v>
      </c>
    </row>
    <row r="26" spans="1:6" ht="18" customHeight="1" x14ac:dyDescent="0.25">
      <c r="A26" s="4"/>
      <c r="B26" s="53" t="s">
        <v>23</v>
      </c>
      <c r="C26" s="53"/>
      <c r="D26" s="53"/>
      <c r="E26" s="26">
        <f>SUM(E24:E25)</f>
        <v>445948000</v>
      </c>
      <c r="F26" s="19">
        <f>SUM(F24:F25)</f>
        <v>445948000</v>
      </c>
    </row>
    <row r="27" spans="1:6" ht="18" customHeight="1" x14ac:dyDescent="0.25">
      <c r="A27" s="4"/>
      <c r="B27" s="55" t="s">
        <v>25</v>
      </c>
      <c r="C27" s="55"/>
      <c r="D27" s="55"/>
      <c r="E27" s="27" t="s">
        <v>24</v>
      </c>
      <c r="F27" s="28" t="s">
        <v>24</v>
      </c>
    </row>
    <row r="28" spans="1:6" ht="18" customHeight="1" x14ac:dyDescent="0.25">
      <c r="A28" s="4"/>
      <c r="B28" s="54" t="s">
        <v>26</v>
      </c>
      <c r="C28" s="54"/>
      <c r="D28" s="54"/>
      <c r="E28" s="54"/>
      <c r="F28" s="29"/>
    </row>
    <row r="29" spans="1:6" ht="18" customHeight="1" x14ac:dyDescent="0.25">
      <c r="A29" s="4"/>
      <c r="B29" s="30"/>
      <c r="C29" s="54" t="s">
        <v>27</v>
      </c>
      <c r="D29" s="54"/>
      <c r="E29" s="54"/>
      <c r="F29" s="29"/>
    </row>
    <row r="30" spans="1:6" ht="18" customHeight="1" x14ac:dyDescent="0.25">
      <c r="A30" s="4"/>
      <c r="B30" s="30"/>
      <c r="C30" s="30"/>
      <c r="D30" s="30" t="s">
        <v>28</v>
      </c>
      <c r="E30" s="31">
        <v>126834560</v>
      </c>
      <c r="F30" s="29">
        <v>125742240</v>
      </c>
    </row>
    <row r="31" spans="1:6" ht="18" customHeight="1" x14ac:dyDescent="0.25">
      <c r="A31" s="4"/>
      <c r="B31" s="30"/>
      <c r="C31" s="30"/>
      <c r="D31" s="30" t="s">
        <v>29</v>
      </c>
      <c r="E31" s="31">
        <v>180364000</v>
      </c>
      <c r="F31" s="29">
        <v>180364000</v>
      </c>
    </row>
    <row r="32" spans="1:6" ht="18" customHeight="1" x14ac:dyDescent="0.25">
      <c r="A32" s="4"/>
      <c r="B32" s="30"/>
      <c r="C32" s="30"/>
      <c r="D32" s="30" t="s">
        <v>30</v>
      </c>
      <c r="E32" s="31">
        <v>4122600000</v>
      </c>
      <c r="F32" s="29">
        <v>4122600000</v>
      </c>
    </row>
    <row r="33" spans="1:6" ht="18" customHeight="1" x14ac:dyDescent="0.25">
      <c r="A33" s="4"/>
      <c r="B33" s="30"/>
      <c r="C33" s="30"/>
      <c r="D33" s="30" t="s">
        <v>31</v>
      </c>
      <c r="E33" s="31">
        <v>40100000</v>
      </c>
      <c r="F33" s="29">
        <v>40100000</v>
      </c>
    </row>
    <row r="34" spans="1:6" ht="18" customHeight="1" x14ac:dyDescent="0.25">
      <c r="A34" s="4"/>
      <c r="B34" s="30"/>
      <c r="C34" s="30"/>
      <c r="D34" s="30" t="s">
        <v>32</v>
      </c>
      <c r="E34" s="31">
        <v>1407002856</v>
      </c>
      <c r="F34" s="29">
        <v>1407000000</v>
      </c>
    </row>
    <row r="35" spans="1:6" ht="18" customHeight="1" x14ac:dyDescent="0.25">
      <c r="A35" s="4"/>
      <c r="B35" s="53" t="s">
        <v>33</v>
      </c>
      <c r="C35" s="53"/>
      <c r="D35" s="53"/>
      <c r="E35" s="1">
        <f>SUM(E30:E34)</f>
        <v>5876901416</v>
      </c>
      <c r="F35" s="1">
        <f>SUM(F30:F34)</f>
        <v>5875806240</v>
      </c>
    </row>
    <row r="36" spans="1:6" ht="18" customHeight="1" x14ac:dyDescent="0.25">
      <c r="A36" s="4"/>
      <c r="B36" s="54" t="s">
        <v>34</v>
      </c>
      <c r="C36" s="54"/>
      <c r="D36" s="54"/>
      <c r="E36" s="1">
        <f>E35</f>
        <v>5876901416</v>
      </c>
      <c r="F36" s="1">
        <f>F35</f>
        <v>5875806240</v>
      </c>
    </row>
    <row r="37" spans="1:6" ht="18" customHeight="1" x14ac:dyDescent="0.25">
      <c r="A37" s="4"/>
      <c r="B37" s="55" t="s">
        <v>35</v>
      </c>
      <c r="C37" s="55"/>
      <c r="D37" s="55"/>
      <c r="E37" s="1">
        <f>E21+E27+E36</f>
        <v>22909297252</v>
      </c>
      <c r="F37" s="32">
        <f>F35+F27+F21</f>
        <v>24000185972</v>
      </c>
    </row>
    <row r="38" spans="1:6" ht="18" customHeight="1" x14ac:dyDescent="0.25">
      <c r="A38" s="82"/>
      <c r="B38" s="83"/>
      <c r="C38" s="83"/>
      <c r="D38" s="83"/>
      <c r="E38" s="84"/>
      <c r="F38" s="22"/>
    </row>
    <row r="39" spans="1:6" ht="18" customHeight="1" x14ac:dyDescent="0.25">
      <c r="A39" s="4"/>
      <c r="B39" s="54" t="s">
        <v>36</v>
      </c>
      <c r="C39" s="54"/>
      <c r="D39" s="54"/>
      <c r="E39" s="54"/>
      <c r="F39" s="22"/>
    </row>
    <row r="40" spans="1:6" ht="18" customHeight="1" x14ac:dyDescent="0.25">
      <c r="A40" s="4"/>
      <c r="B40" s="54" t="s">
        <v>143</v>
      </c>
      <c r="C40" s="54"/>
      <c r="D40" s="54"/>
      <c r="E40" s="54"/>
      <c r="F40" s="22"/>
    </row>
    <row r="41" spans="1:6" ht="30.75" customHeight="1" x14ac:dyDescent="0.25">
      <c r="A41" s="4"/>
      <c r="B41" s="33"/>
      <c r="C41" s="65" t="s">
        <v>38</v>
      </c>
      <c r="D41" s="65"/>
      <c r="E41" s="65"/>
      <c r="F41" s="35"/>
    </row>
    <row r="42" spans="1:6" ht="30.75" customHeight="1" x14ac:dyDescent="0.25">
      <c r="A42" s="6"/>
      <c r="B42" s="13"/>
      <c r="C42" s="13"/>
      <c r="D42" s="16" t="s">
        <v>119</v>
      </c>
      <c r="E42" s="36">
        <v>41735000</v>
      </c>
      <c r="F42" s="36">
        <v>54185000</v>
      </c>
    </row>
    <row r="43" spans="1:6" ht="30.75" customHeight="1" x14ac:dyDescent="0.25">
      <c r="A43" s="6"/>
      <c r="B43" s="66" t="s">
        <v>120</v>
      </c>
      <c r="C43" s="66"/>
      <c r="D43" s="66"/>
      <c r="E43" s="19">
        <f>E42</f>
        <v>41735000</v>
      </c>
      <c r="F43" s="19">
        <f>F42</f>
        <v>54185000</v>
      </c>
    </row>
    <row r="44" spans="1:6" ht="18" customHeight="1" x14ac:dyDescent="0.25">
      <c r="A44" s="6"/>
      <c r="B44" s="51" t="s">
        <v>142</v>
      </c>
      <c r="C44" s="51"/>
      <c r="D44" s="51"/>
      <c r="E44" s="19">
        <f>E43</f>
        <v>41735000</v>
      </c>
      <c r="F44" s="19">
        <f>F43</f>
        <v>54185000</v>
      </c>
    </row>
    <row r="45" spans="1:6" ht="29.25" customHeight="1" x14ac:dyDescent="0.25">
      <c r="A45" s="4"/>
      <c r="B45" s="67" t="s">
        <v>144</v>
      </c>
      <c r="C45" s="54"/>
      <c r="D45" s="54"/>
      <c r="E45" s="54"/>
      <c r="F45" s="21"/>
    </row>
    <row r="46" spans="1:6" ht="30.75" customHeight="1" x14ac:dyDescent="0.25">
      <c r="A46" s="4"/>
      <c r="B46" s="33"/>
      <c r="C46" s="65" t="s">
        <v>38</v>
      </c>
      <c r="D46" s="65"/>
      <c r="E46" s="65"/>
      <c r="F46" s="35"/>
    </row>
    <row r="47" spans="1:6" ht="30.75" customHeight="1" x14ac:dyDescent="0.25">
      <c r="A47" s="6"/>
      <c r="B47" s="13"/>
      <c r="C47" s="13"/>
      <c r="D47" s="16" t="s">
        <v>121</v>
      </c>
      <c r="E47" s="36">
        <v>39348000</v>
      </c>
      <c r="F47" s="36">
        <v>44898000</v>
      </c>
    </row>
    <row r="48" spans="1:6" ht="30.75" customHeight="1" x14ac:dyDescent="0.25">
      <c r="A48" s="6"/>
      <c r="B48" s="66" t="s">
        <v>120</v>
      </c>
      <c r="C48" s="66"/>
      <c r="D48" s="66"/>
      <c r="E48" s="19">
        <f>E47</f>
        <v>39348000</v>
      </c>
      <c r="F48" s="19">
        <f>F47</f>
        <v>44898000</v>
      </c>
    </row>
    <row r="49" spans="1:6" ht="28.5" customHeight="1" x14ac:dyDescent="0.25">
      <c r="A49" s="6"/>
      <c r="B49" s="68" t="s">
        <v>145</v>
      </c>
      <c r="C49" s="68"/>
      <c r="D49" s="68"/>
      <c r="E49" s="19">
        <f>E48</f>
        <v>39348000</v>
      </c>
      <c r="F49" s="19">
        <f>F48</f>
        <v>44898000</v>
      </c>
    </row>
    <row r="50" spans="1:6" ht="18" customHeight="1" x14ac:dyDescent="0.25">
      <c r="A50" s="4"/>
      <c r="B50" s="54" t="s">
        <v>37</v>
      </c>
      <c r="C50" s="54"/>
      <c r="D50" s="54"/>
      <c r="E50" s="54"/>
      <c r="F50" s="21"/>
    </row>
    <row r="51" spans="1:6" ht="30.75" customHeight="1" x14ac:dyDescent="0.25">
      <c r="A51" s="4"/>
      <c r="B51" s="4"/>
      <c r="C51" s="67" t="s">
        <v>38</v>
      </c>
      <c r="D51" s="67"/>
      <c r="E51" s="67"/>
      <c r="F51" s="22"/>
    </row>
    <row r="52" spans="1:6" ht="18" customHeight="1" x14ac:dyDescent="0.25">
      <c r="A52" s="30"/>
      <c r="B52" s="30"/>
      <c r="C52" s="30"/>
      <c r="D52" s="30" t="s">
        <v>44</v>
      </c>
      <c r="E52" s="31">
        <v>14409750</v>
      </c>
      <c r="F52" s="31">
        <v>113034750</v>
      </c>
    </row>
    <row r="53" spans="1:6" ht="30.75" customHeight="1" x14ac:dyDescent="0.25">
      <c r="A53" s="30"/>
      <c r="B53" s="69" t="s">
        <v>120</v>
      </c>
      <c r="C53" s="69"/>
      <c r="D53" s="69"/>
      <c r="E53" s="3">
        <f>E52</f>
        <v>14409750</v>
      </c>
      <c r="F53" s="3">
        <f>F52</f>
        <v>113034750</v>
      </c>
    </row>
    <row r="54" spans="1:6" ht="18" customHeight="1" x14ac:dyDescent="0.25">
      <c r="A54" s="30"/>
      <c r="B54" s="54" t="s">
        <v>40</v>
      </c>
      <c r="C54" s="54"/>
      <c r="D54" s="54"/>
      <c r="E54" s="1">
        <f>E53</f>
        <v>14409750</v>
      </c>
      <c r="F54" s="1">
        <f>F53</f>
        <v>113034750</v>
      </c>
    </row>
    <row r="55" spans="1:6" ht="18" customHeight="1" x14ac:dyDescent="0.25">
      <c r="A55" s="4"/>
      <c r="B55" s="54" t="s">
        <v>41</v>
      </c>
      <c r="C55" s="54"/>
      <c r="D55" s="54"/>
      <c r="E55" s="54"/>
      <c r="F55" s="22"/>
    </row>
    <row r="56" spans="1:6" ht="30.75" customHeight="1" x14ac:dyDescent="0.25">
      <c r="A56" s="4"/>
      <c r="B56" s="4"/>
      <c r="C56" s="67" t="s">
        <v>38</v>
      </c>
      <c r="D56" s="67"/>
      <c r="E56" s="67"/>
      <c r="F56" s="22"/>
    </row>
    <row r="57" spans="1:6" ht="18" customHeight="1" x14ac:dyDescent="0.25">
      <c r="A57" s="4"/>
      <c r="B57" s="30"/>
      <c r="C57" s="30"/>
      <c r="D57" s="30" t="s">
        <v>47</v>
      </c>
      <c r="E57" s="31">
        <v>100140000</v>
      </c>
      <c r="F57" s="31">
        <v>140340000</v>
      </c>
    </row>
    <row r="58" spans="1:6" ht="30.75" customHeight="1" x14ac:dyDescent="0.25">
      <c r="A58" s="4"/>
      <c r="B58" s="69" t="s">
        <v>120</v>
      </c>
      <c r="C58" s="69"/>
      <c r="D58" s="69"/>
      <c r="E58" s="3">
        <f>E57</f>
        <v>100140000</v>
      </c>
      <c r="F58" s="3">
        <f>F57</f>
        <v>140340000</v>
      </c>
    </row>
    <row r="59" spans="1:6" ht="18" customHeight="1" x14ac:dyDescent="0.25">
      <c r="A59" s="4"/>
      <c r="B59" s="54" t="s">
        <v>42</v>
      </c>
      <c r="C59" s="54"/>
      <c r="D59" s="54"/>
      <c r="E59" s="1">
        <f>E58</f>
        <v>100140000</v>
      </c>
      <c r="F59" s="1">
        <f>F58</f>
        <v>140340000</v>
      </c>
    </row>
    <row r="60" spans="1:6" ht="18" customHeight="1" x14ac:dyDescent="0.25">
      <c r="A60" s="4"/>
      <c r="B60" s="56" t="s">
        <v>43</v>
      </c>
      <c r="C60" s="57"/>
      <c r="D60" s="57"/>
      <c r="E60" s="58"/>
      <c r="F60" s="1"/>
    </row>
    <row r="61" spans="1:6" ht="18" customHeight="1" x14ac:dyDescent="0.25">
      <c r="A61" s="4"/>
      <c r="B61" s="38"/>
      <c r="C61" s="56" t="s">
        <v>124</v>
      </c>
      <c r="D61" s="57"/>
      <c r="E61" s="58"/>
      <c r="F61" s="1"/>
    </row>
    <row r="62" spans="1:6" ht="18" customHeight="1" x14ac:dyDescent="0.25">
      <c r="A62" s="4"/>
      <c r="B62" s="38"/>
      <c r="C62" s="38"/>
      <c r="D62" s="30" t="s">
        <v>125</v>
      </c>
      <c r="E62" s="31">
        <v>0</v>
      </c>
      <c r="F62" s="31">
        <v>20600000</v>
      </c>
    </row>
    <row r="63" spans="1:6" ht="18" customHeight="1" x14ac:dyDescent="0.25">
      <c r="A63" s="4"/>
      <c r="B63" s="62" t="s">
        <v>126</v>
      </c>
      <c r="C63" s="63"/>
      <c r="D63" s="64"/>
      <c r="E63" s="3">
        <f>E62</f>
        <v>0</v>
      </c>
      <c r="F63" s="3">
        <f>F62</f>
        <v>20600000</v>
      </c>
    </row>
    <row r="64" spans="1:6" ht="18" customHeight="1" x14ac:dyDescent="0.25">
      <c r="A64" s="4"/>
      <c r="B64" s="56" t="s">
        <v>45</v>
      </c>
      <c r="C64" s="57"/>
      <c r="D64" s="58"/>
      <c r="E64" s="1">
        <f>E63</f>
        <v>0</v>
      </c>
      <c r="F64" s="1">
        <f>F63</f>
        <v>20600000</v>
      </c>
    </row>
    <row r="65" spans="1:6" ht="18" customHeight="1" x14ac:dyDescent="0.25">
      <c r="A65" s="4"/>
      <c r="B65" s="54" t="s">
        <v>46</v>
      </c>
      <c r="C65" s="54"/>
      <c r="D65" s="54"/>
      <c r="E65" s="54"/>
      <c r="F65" s="22"/>
    </row>
    <row r="66" spans="1:6" ht="30.75" customHeight="1" x14ac:dyDescent="0.25">
      <c r="A66" s="4"/>
      <c r="B66" s="4"/>
      <c r="C66" s="67" t="s">
        <v>38</v>
      </c>
      <c r="D66" s="67"/>
      <c r="E66" s="67"/>
      <c r="F66" s="22"/>
    </row>
    <row r="67" spans="1:6" ht="18" customHeight="1" x14ac:dyDescent="0.25">
      <c r="A67" s="4"/>
      <c r="B67" s="30"/>
      <c r="C67" s="30"/>
      <c r="D67" s="30" t="s">
        <v>50</v>
      </c>
      <c r="E67" s="31">
        <v>28079700</v>
      </c>
      <c r="F67" s="31">
        <v>100200000</v>
      </c>
    </row>
    <row r="68" spans="1:6" ht="30.75" customHeight="1" x14ac:dyDescent="0.25">
      <c r="A68" s="4"/>
      <c r="B68" s="69" t="s">
        <v>120</v>
      </c>
      <c r="C68" s="69"/>
      <c r="D68" s="69"/>
      <c r="E68" s="3">
        <f>E67</f>
        <v>28079700</v>
      </c>
      <c r="F68" s="3">
        <f>F67</f>
        <v>100200000</v>
      </c>
    </row>
    <row r="69" spans="1:6" ht="18" customHeight="1" x14ac:dyDescent="0.25">
      <c r="A69" s="4"/>
      <c r="B69" s="54" t="s">
        <v>48</v>
      </c>
      <c r="C69" s="54"/>
      <c r="D69" s="54"/>
      <c r="E69" s="1">
        <f>E68</f>
        <v>28079700</v>
      </c>
      <c r="F69" s="1">
        <f>F68</f>
        <v>100200000</v>
      </c>
    </row>
    <row r="70" spans="1:6" ht="18" customHeight="1" x14ac:dyDescent="0.25">
      <c r="A70" s="4"/>
      <c r="B70" s="56" t="s">
        <v>43</v>
      </c>
      <c r="C70" s="57"/>
      <c r="D70" s="57"/>
      <c r="E70" s="58"/>
      <c r="F70" s="1"/>
    </row>
    <row r="71" spans="1:6" ht="18" customHeight="1" x14ac:dyDescent="0.25">
      <c r="A71" s="4"/>
      <c r="B71" s="38"/>
      <c r="C71" s="70" t="s">
        <v>124</v>
      </c>
      <c r="D71" s="71"/>
      <c r="E71" s="72"/>
      <c r="F71" s="1"/>
    </row>
    <row r="72" spans="1:6" ht="18" customHeight="1" x14ac:dyDescent="0.25">
      <c r="A72" s="4"/>
      <c r="B72" s="38"/>
      <c r="C72" s="38"/>
      <c r="D72" s="30" t="s">
        <v>128</v>
      </c>
      <c r="E72" s="31">
        <v>0</v>
      </c>
      <c r="F72" s="31">
        <v>33500000</v>
      </c>
    </row>
    <row r="73" spans="1:6" ht="18" customHeight="1" x14ac:dyDescent="0.25">
      <c r="A73" s="4"/>
      <c r="B73" s="73" t="s">
        <v>129</v>
      </c>
      <c r="C73" s="74"/>
      <c r="D73" s="75"/>
      <c r="E73" s="3">
        <f>E72</f>
        <v>0</v>
      </c>
      <c r="F73" s="3">
        <f>F72</f>
        <v>33500000</v>
      </c>
    </row>
    <row r="74" spans="1:6" ht="18" customHeight="1" x14ac:dyDescent="0.25">
      <c r="A74" s="6"/>
      <c r="B74" s="76" t="s">
        <v>45</v>
      </c>
      <c r="C74" s="76"/>
      <c r="D74" s="76"/>
      <c r="E74" s="39">
        <f>E73</f>
        <v>0</v>
      </c>
      <c r="F74" s="1">
        <f>F73</f>
        <v>33500000</v>
      </c>
    </row>
    <row r="75" spans="1:6" ht="18" customHeight="1" x14ac:dyDescent="0.25">
      <c r="A75" s="4"/>
      <c r="B75" s="53" t="s">
        <v>46</v>
      </c>
      <c r="C75" s="53"/>
      <c r="D75" s="53"/>
      <c r="E75" s="54"/>
      <c r="F75" s="22"/>
    </row>
    <row r="76" spans="1:6" ht="30.75" customHeight="1" x14ac:dyDescent="0.25">
      <c r="A76" s="4"/>
      <c r="B76" s="4"/>
      <c r="C76" s="67" t="s">
        <v>38</v>
      </c>
      <c r="D76" s="67"/>
      <c r="E76" s="67"/>
      <c r="F76" s="22"/>
    </row>
    <row r="77" spans="1:6" ht="30.75" customHeight="1" x14ac:dyDescent="0.25">
      <c r="A77" s="30"/>
      <c r="B77" s="30"/>
      <c r="C77" s="30"/>
      <c r="D77" s="23" t="s">
        <v>122</v>
      </c>
      <c r="E77" s="2" t="s">
        <v>52</v>
      </c>
      <c r="F77" s="2" t="s">
        <v>52</v>
      </c>
    </row>
    <row r="78" spans="1:6" ht="30.75" customHeight="1" x14ac:dyDescent="0.25">
      <c r="A78" s="30"/>
      <c r="B78" s="69" t="s">
        <v>120</v>
      </c>
      <c r="C78" s="69"/>
      <c r="D78" s="69"/>
      <c r="E78" s="3" t="str">
        <f>E77</f>
        <v>29.559.750</v>
      </c>
      <c r="F78" s="3" t="str">
        <f>F77</f>
        <v>29.559.750</v>
      </c>
    </row>
    <row r="79" spans="1:6" ht="18" customHeight="1" x14ac:dyDescent="0.25">
      <c r="A79" s="30"/>
      <c r="B79" s="54" t="s">
        <v>48</v>
      </c>
      <c r="C79" s="54"/>
      <c r="D79" s="54"/>
      <c r="E79" s="1" t="str">
        <f>E78</f>
        <v>29.559.750</v>
      </c>
      <c r="F79" s="1" t="str">
        <f>F78</f>
        <v>29.559.750</v>
      </c>
    </row>
    <row r="80" spans="1:6" ht="18" customHeight="1" x14ac:dyDescent="0.25">
      <c r="A80" s="4"/>
      <c r="B80" s="54" t="s">
        <v>123</v>
      </c>
      <c r="C80" s="54"/>
      <c r="D80" s="54"/>
      <c r="E80" s="54"/>
      <c r="F80" s="22"/>
    </row>
    <row r="81" spans="1:6" ht="30.75" customHeight="1" x14ac:dyDescent="0.25">
      <c r="A81" s="4"/>
      <c r="B81" s="4"/>
      <c r="C81" s="67" t="s">
        <v>38</v>
      </c>
      <c r="D81" s="67"/>
      <c r="E81" s="67"/>
      <c r="F81" s="22"/>
    </row>
    <row r="82" spans="1:6" ht="18" customHeight="1" x14ac:dyDescent="0.25">
      <c r="A82" s="4"/>
      <c r="B82" s="30"/>
      <c r="C82" s="30"/>
      <c r="D82" s="30" t="s">
        <v>53</v>
      </c>
      <c r="E82" s="31">
        <v>329700000</v>
      </c>
      <c r="F82" s="31">
        <v>390100000</v>
      </c>
    </row>
    <row r="83" spans="1:6" ht="30.75" customHeight="1" x14ac:dyDescent="0.25">
      <c r="A83" s="4"/>
      <c r="B83" s="69" t="s">
        <v>120</v>
      </c>
      <c r="C83" s="69"/>
      <c r="D83" s="69"/>
      <c r="E83" s="3">
        <f>E82</f>
        <v>329700000</v>
      </c>
      <c r="F83" s="3">
        <f>F82</f>
        <v>390100000</v>
      </c>
    </row>
    <row r="84" spans="1:6" ht="18" customHeight="1" x14ac:dyDescent="0.25">
      <c r="A84" s="4"/>
      <c r="B84" s="54" t="s">
        <v>148</v>
      </c>
      <c r="C84" s="54"/>
      <c r="D84" s="54"/>
      <c r="E84" s="1">
        <f>E83</f>
        <v>329700000</v>
      </c>
      <c r="F84" s="1">
        <f>F83</f>
        <v>390100000</v>
      </c>
    </row>
    <row r="85" spans="1:6" x14ac:dyDescent="0.25">
      <c r="A85" s="4"/>
      <c r="B85" s="67" t="s">
        <v>49</v>
      </c>
      <c r="C85" s="67"/>
      <c r="D85" s="67"/>
      <c r="E85" s="67"/>
      <c r="F85" s="22"/>
    </row>
    <row r="86" spans="1:6" ht="30.75" customHeight="1" x14ac:dyDescent="0.25">
      <c r="A86" s="4"/>
      <c r="B86" s="4"/>
      <c r="C86" s="67" t="s">
        <v>38</v>
      </c>
      <c r="D86" s="67"/>
      <c r="E86" s="67"/>
      <c r="F86" s="22"/>
    </row>
    <row r="87" spans="1:6" ht="30.75" customHeight="1" x14ac:dyDescent="0.25">
      <c r="A87" s="4"/>
      <c r="B87" s="4"/>
      <c r="C87" s="4"/>
      <c r="D87" s="23" t="s">
        <v>54</v>
      </c>
      <c r="E87" s="2">
        <v>32189150</v>
      </c>
      <c r="F87" s="2">
        <v>37189150</v>
      </c>
    </row>
    <row r="88" spans="1:6" ht="30.75" customHeight="1" x14ac:dyDescent="0.25">
      <c r="A88" s="4"/>
      <c r="B88" s="69" t="s">
        <v>39</v>
      </c>
      <c r="C88" s="69"/>
      <c r="D88" s="69"/>
      <c r="E88" s="3">
        <f>E87</f>
        <v>32189150</v>
      </c>
      <c r="F88" s="3">
        <f>F87</f>
        <v>37189150</v>
      </c>
    </row>
    <row r="89" spans="1:6" ht="30.75" customHeight="1" x14ac:dyDescent="0.25">
      <c r="A89" s="4"/>
      <c r="B89" s="67" t="s">
        <v>51</v>
      </c>
      <c r="C89" s="67"/>
      <c r="D89" s="67"/>
      <c r="E89" s="3">
        <f>E88</f>
        <v>32189150</v>
      </c>
      <c r="F89" s="3">
        <f>F88</f>
        <v>37189150</v>
      </c>
    </row>
    <row r="90" spans="1:6" ht="18" customHeight="1" x14ac:dyDescent="0.25">
      <c r="A90" s="4"/>
      <c r="B90" s="70" t="s">
        <v>127</v>
      </c>
      <c r="C90" s="71"/>
      <c r="D90" s="71"/>
      <c r="E90" s="72"/>
      <c r="F90" s="3"/>
    </row>
    <row r="91" spans="1:6" x14ac:dyDescent="0.25">
      <c r="A91" s="4"/>
      <c r="B91" s="37"/>
      <c r="C91" s="70" t="s">
        <v>124</v>
      </c>
      <c r="D91" s="71"/>
      <c r="E91" s="72"/>
      <c r="F91" s="3"/>
    </row>
    <row r="92" spans="1:6" ht="30.75" customHeight="1" x14ac:dyDescent="0.25">
      <c r="A92" s="4"/>
      <c r="B92" s="34"/>
      <c r="C92" s="34"/>
      <c r="D92" s="5" t="s">
        <v>131</v>
      </c>
      <c r="E92" s="2">
        <v>0</v>
      </c>
      <c r="F92" s="2">
        <v>2500000</v>
      </c>
    </row>
    <row r="93" spans="1:6" ht="30.75" customHeight="1" x14ac:dyDescent="0.25">
      <c r="A93" s="6"/>
      <c r="B93" s="78" t="s">
        <v>132</v>
      </c>
      <c r="C93" s="78"/>
      <c r="D93" s="78"/>
      <c r="E93" s="3">
        <v>0</v>
      </c>
      <c r="F93" s="3">
        <f>F92</f>
        <v>2500000</v>
      </c>
    </row>
    <row r="94" spans="1:6" x14ac:dyDescent="0.25">
      <c r="A94" s="4"/>
      <c r="B94" s="79" t="s">
        <v>130</v>
      </c>
      <c r="C94" s="80"/>
      <c r="D94" s="81"/>
      <c r="E94" s="3">
        <f>E93</f>
        <v>0</v>
      </c>
      <c r="F94" s="3">
        <f>F93</f>
        <v>2500000</v>
      </c>
    </row>
    <row r="95" spans="1:6" x14ac:dyDescent="0.25">
      <c r="A95" s="4"/>
      <c r="B95" s="70" t="s">
        <v>146</v>
      </c>
      <c r="C95" s="71"/>
      <c r="D95" s="71"/>
      <c r="E95" s="72"/>
      <c r="F95" s="3"/>
    </row>
    <row r="96" spans="1:6" ht="30.75" customHeight="1" x14ac:dyDescent="0.25">
      <c r="A96" s="4"/>
      <c r="B96" s="37"/>
      <c r="C96" s="70" t="s">
        <v>124</v>
      </c>
      <c r="D96" s="71"/>
      <c r="E96" s="72"/>
      <c r="F96" s="3"/>
    </row>
    <row r="97" spans="1:6" ht="30.75" customHeight="1" x14ac:dyDescent="0.25">
      <c r="A97" s="4"/>
      <c r="B97" s="34"/>
      <c r="C97" s="34"/>
      <c r="D97" s="5" t="s">
        <v>133</v>
      </c>
      <c r="E97" s="2">
        <v>0</v>
      </c>
      <c r="F97" s="2">
        <v>1200000</v>
      </c>
    </row>
    <row r="98" spans="1:6" ht="30.75" customHeight="1" x14ac:dyDescent="0.25">
      <c r="A98" s="6"/>
      <c r="B98" s="78" t="s">
        <v>132</v>
      </c>
      <c r="C98" s="78"/>
      <c r="D98" s="78"/>
      <c r="E98" s="3">
        <v>0</v>
      </c>
      <c r="F98" s="3">
        <f>F97</f>
        <v>1200000</v>
      </c>
    </row>
    <row r="99" spans="1:6" x14ac:dyDescent="0.25">
      <c r="A99" s="4"/>
      <c r="B99" s="79" t="s">
        <v>147</v>
      </c>
      <c r="C99" s="80"/>
      <c r="D99" s="81"/>
      <c r="E99" s="3">
        <f>E98</f>
        <v>0</v>
      </c>
      <c r="F99" s="3">
        <f>F98</f>
        <v>1200000</v>
      </c>
    </row>
    <row r="100" spans="1:6" ht="18" customHeight="1" x14ac:dyDescent="0.25">
      <c r="A100" s="4"/>
      <c r="B100" s="55" t="s">
        <v>55</v>
      </c>
      <c r="C100" s="55"/>
      <c r="D100" s="55"/>
      <c r="E100" s="40">
        <f>E89+E84+E79+E69+E59+E54+E49+E44</f>
        <v>615161350</v>
      </c>
      <c r="F100" s="40">
        <f>F89+F84+F79+F69+F59+F54+F49+F44+F64+F74+F94+F99</f>
        <v>967306650</v>
      </c>
    </row>
    <row r="101" spans="1:6" ht="18" customHeight="1" x14ac:dyDescent="0.25">
      <c r="A101" s="82"/>
      <c r="B101" s="83"/>
      <c r="C101" s="83"/>
      <c r="D101" s="83"/>
      <c r="E101" s="84"/>
      <c r="F101" s="22"/>
    </row>
    <row r="102" spans="1:6" ht="18" customHeight="1" x14ac:dyDescent="0.25">
      <c r="A102" s="4"/>
      <c r="B102" s="54" t="s">
        <v>56</v>
      </c>
      <c r="C102" s="54"/>
      <c r="D102" s="54"/>
      <c r="E102" s="54"/>
      <c r="F102" s="22"/>
    </row>
    <row r="103" spans="1:6" ht="18" customHeight="1" x14ac:dyDescent="0.25">
      <c r="A103" s="4"/>
      <c r="B103" s="54" t="s">
        <v>57</v>
      </c>
      <c r="C103" s="54"/>
      <c r="D103" s="54"/>
      <c r="E103" s="54"/>
      <c r="F103" s="22"/>
    </row>
    <row r="104" spans="1:6" ht="30.75" customHeight="1" x14ac:dyDescent="0.25">
      <c r="A104" s="30"/>
      <c r="B104" s="30"/>
      <c r="C104" s="67" t="s">
        <v>134</v>
      </c>
      <c r="D104" s="67"/>
      <c r="E104" s="65"/>
      <c r="F104" s="41"/>
    </row>
    <row r="105" spans="1:6" ht="30.75" customHeight="1" x14ac:dyDescent="0.25">
      <c r="A105" s="30"/>
      <c r="B105" s="30"/>
      <c r="C105" s="30"/>
      <c r="D105" s="42" t="s">
        <v>135</v>
      </c>
      <c r="E105" s="36">
        <v>2336876500</v>
      </c>
      <c r="F105" s="36">
        <v>2336876500</v>
      </c>
    </row>
    <row r="106" spans="1:6" ht="30.75" customHeight="1" x14ac:dyDescent="0.25">
      <c r="A106" s="30"/>
      <c r="B106" s="69" t="s">
        <v>136</v>
      </c>
      <c r="C106" s="69"/>
      <c r="D106" s="77"/>
      <c r="E106" s="19">
        <f>E105</f>
        <v>2336876500</v>
      </c>
      <c r="F106" s="19">
        <f>F105</f>
        <v>2336876500</v>
      </c>
    </row>
    <row r="107" spans="1:6" ht="18" customHeight="1" x14ac:dyDescent="0.25">
      <c r="A107" s="30"/>
      <c r="B107" s="54" t="s">
        <v>58</v>
      </c>
      <c r="C107" s="54"/>
      <c r="D107" s="56"/>
      <c r="E107" s="19">
        <f>E106</f>
        <v>2336876500</v>
      </c>
      <c r="F107" s="19">
        <f>F106</f>
        <v>2336876500</v>
      </c>
    </row>
    <row r="108" spans="1:6" ht="18" customHeight="1" x14ac:dyDescent="0.25">
      <c r="A108" s="4"/>
      <c r="B108" s="54" t="s">
        <v>59</v>
      </c>
      <c r="C108" s="54"/>
      <c r="D108" s="54"/>
      <c r="E108" s="53"/>
      <c r="F108" s="21"/>
    </row>
    <row r="109" spans="1:6" ht="30.75" customHeight="1" x14ac:dyDescent="0.25">
      <c r="A109" s="4"/>
      <c r="B109" s="4"/>
      <c r="C109" s="67" t="s">
        <v>60</v>
      </c>
      <c r="D109" s="67"/>
      <c r="E109" s="67"/>
      <c r="F109" s="22"/>
    </row>
    <row r="110" spans="1:6" ht="24" x14ac:dyDescent="0.25">
      <c r="A110" s="30"/>
      <c r="B110" s="30"/>
      <c r="C110" s="30"/>
      <c r="D110" s="23" t="s">
        <v>137</v>
      </c>
      <c r="E110" s="2">
        <v>152000000</v>
      </c>
      <c r="F110" s="2">
        <v>152000000</v>
      </c>
    </row>
    <row r="111" spans="1:6" ht="24" x14ac:dyDescent="0.25">
      <c r="A111" s="30"/>
      <c r="B111" s="30"/>
      <c r="C111" s="30"/>
      <c r="D111" s="23" t="s">
        <v>138</v>
      </c>
      <c r="E111" s="2">
        <v>1407189968</v>
      </c>
      <c r="F111" s="2">
        <v>1407189968</v>
      </c>
    </row>
    <row r="112" spans="1:6" ht="30.75" customHeight="1" x14ac:dyDescent="0.25">
      <c r="A112" s="30"/>
      <c r="B112" s="69" t="s">
        <v>139</v>
      </c>
      <c r="C112" s="69"/>
      <c r="D112" s="69"/>
      <c r="E112" s="3">
        <f>SUM(E110:E111)</f>
        <v>1559189968</v>
      </c>
      <c r="F112" s="3">
        <f>SUM(F110:F111)</f>
        <v>1559189968</v>
      </c>
    </row>
    <row r="113" spans="1:6" ht="18" customHeight="1" x14ac:dyDescent="0.25">
      <c r="A113" s="30"/>
      <c r="B113" s="54" t="s">
        <v>61</v>
      </c>
      <c r="C113" s="54"/>
      <c r="D113" s="54"/>
      <c r="E113" s="1">
        <f>E112</f>
        <v>1559189968</v>
      </c>
      <c r="F113" s="1">
        <f>F112</f>
        <v>1559189968</v>
      </c>
    </row>
    <row r="114" spans="1:6" ht="18" customHeight="1" x14ac:dyDescent="0.25">
      <c r="A114" s="4"/>
      <c r="B114" s="54" t="s">
        <v>62</v>
      </c>
      <c r="C114" s="54"/>
      <c r="D114" s="54"/>
      <c r="E114" s="1">
        <f>E107+E113</f>
        <v>3896066468</v>
      </c>
      <c r="F114" s="1">
        <f>F107+F113</f>
        <v>3896066468</v>
      </c>
    </row>
    <row r="115" spans="1:6" ht="18" customHeight="1" x14ac:dyDescent="0.25">
      <c r="A115" s="82"/>
      <c r="B115" s="83"/>
      <c r="C115" s="83"/>
      <c r="D115" s="83"/>
      <c r="E115" s="84"/>
      <c r="F115" s="22"/>
    </row>
    <row r="116" spans="1:6" ht="18" customHeight="1" x14ac:dyDescent="0.25">
      <c r="A116" s="4"/>
      <c r="B116" s="54" t="s">
        <v>96</v>
      </c>
      <c r="C116" s="54"/>
      <c r="D116" s="54"/>
      <c r="E116" s="54"/>
      <c r="F116" s="22"/>
    </row>
    <row r="117" spans="1:6" x14ac:dyDescent="0.25">
      <c r="A117" s="4"/>
      <c r="B117" s="54" t="s">
        <v>100</v>
      </c>
      <c r="C117" s="54"/>
      <c r="D117" s="54"/>
      <c r="E117" s="54"/>
      <c r="F117" s="22"/>
    </row>
    <row r="118" spans="1:6" x14ac:dyDescent="0.25">
      <c r="A118" s="4"/>
      <c r="B118" s="4"/>
      <c r="C118" s="67" t="s">
        <v>98</v>
      </c>
      <c r="D118" s="67"/>
      <c r="E118" s="67"/>
      <c r="F118" s="22"/>
    </row>
    <row r="119" spans="1:6" ht="24" x14ac:dyDescent="0.25">
      <c r="A119" s="4"/>
      <c r="B119" s="4"/>
      <c r="C119" s="4"/>
      <c r="D119" s="23" t="s">
        <v>99</v>
      </c>
      <c r="E119" s="2">
        <v>269933510</v>
      </c>
      <c r="F119" s="2">
        <v>249468024</v>
      </c>
    </row>
    <row r="120" spans="1:6" x14ac:dyDescent="0.25">
      <c r="A120" s="4"/>
      <c r="B120" s="69"/>
      <c r="C120" s="69"/>
      <c r="D120" s="69"/>
      <c r="E120" s="3">
        <f>E119</f>
        <v>269933510</v>
      </c>
      <c r="F120" s="3">
        <f>F119</f>
        <v>249468024</v>
      </c>
    </row>
    <row r="121" spans="1:6" ht="18" customHeight="1" x14ac:dyDescent="0.25">
      <c r="A121" s="4"/>
      <c r="B121" s="54" t="s">
        <v>111</v>
      </c>
      <c r="C121" s="54"/>
      <c r="D121" s="54"/>
      <c r="E121" s="3">
        <f>E120</f>
        <v>269933510</v>
      </c>
      <c r="F121" s="3">
        <f>F120</f>
        <v>249468024</v>
      </c>
    </row>
    <row r="122" spans="1:6" ht="18" customHeight="1" x14ac:dyDescent="0.25">
      <c r="A122" s="4"/>
      <c r="B122" s="54" t="s">
        <v>101</v>
      </c>
      <c r="C122" s="54"/>
      <c r="D122" s="54"/>
      <c r="E122" s="54"/>
      <c r="F122" s="22"/>
    </row>
    <row r="123" spans="1:6" x14ac:dyDescent="0.25">
      <c r="A123" s="4"/>
      <c r="B123" s="4"/>
      <c r="C123" s="67" t="s">
        <v>102</v>
      </c>
      <c r="D123" s="67"/>
      <c r="E123" s="67"/>
      <c r="F123" s="22"/>
    </row>
    <row r="124" spans="1:6" ht="27.75" customHeight="1" x14ac:dyDescent="0.25">
      <c r="A124" s="30"/>
      <c r="B124" s="30"/>
      <c r="C124" s="30"/>
      <c r="D124" s="23" t="s">
        <v>103</v>
      </c>
      <c r="E124" s="2">
        <v>113498900</v>
      </c>
      <c r="F124" s="2">
        <v>113453500</v>
      </c>
    </row>
    <row r="125" spans="1:6" x14ac:dyDescent="0.25">
      <c r="A125" s="30"/>
      <c r="B125" s="69"/>
      <c r="C125" s="69"/>
      <c r="D125" s="69"/>
      <c r="E125" s="3">
        <f>E124</f>
        <v>113498900</v>
      </c>
      <c r="F125" s="3">
        <f>F124</f>
        <v>113453500</v>
      </c>
    </row>
    <row r="126" spans="1:6" x14ac:dyDescent="0.25">
      <c r="A126" s="4"/>
      <c r="B126" s="4"/>
      <c r="C126" s="67" t="s">
        <v>104</v>
      </c>
      <c r="D126" s="67"/>
      <c r="E126" s="67"/>
      <c r="F126" s="22"/>
    </row>
    <row r="127" spans="1:6" x14ac:dyDescent="0.25">
      <c r="A127" s="4"/>
      <c r="B127" s="4"/>
      <c r="C127" s="4"/>
      <c r="D127" s="23" t="s">
        <v>105</v>
      </c>
      <c r="E127" s="2">
        <v>1093999154</v>
      </c>
      <c r="F127" s="2">
        <v>1093999154</v>
      </c>
    </row>
    <row r="128" spans="1:6" x14ac:dyDescent="0.25">
      <c r="A128" s="4"/>
      <c r="B128" s="69"/>
      <c r="C128" s="69"/>
      <c r="D128" s="69"/>
      <c r="E128" s="3">
        <f>E127</f>
        <v>1093999154</v>
      </c>
      <c r="F128" s="3">
        <f>F127</f>
        <v>1093999154</v>
      </c>
    </row>
    <row r="129" spans="1:8" ht="18" customHeight="1" x14ac:dyDescent="0.25">
      <c r="A129" s="4"/>
      <c r="B129" s="54" t="s">
        <v>110</v>
      </c>
      <c r="C129" s="54"/>
      <c r="D129" s="54"/>
      <c r="E129" s="3">
        <f>E128</f>
        <v>1093999154</v>
      </c>
      <c r="F129" s="3">
        <f>F128</f>
        <v>1093999154</v>
      </c>
    </row>
    <row r="130" spans="1:8" ht="18" customHeight="1" x14ac:dyDescent="0.25">
      <c r="A130" s="4"/>
      <c r="B130" s="54" t="s">
        <v>106</v>
      </c>
      <c r="C130" s="54"/>
      <c r="D130" s="54"/>
      <c r="E130" s="54"/>
      <c r="F130" s="22"/>
    </row>
    <row r="131" spans="1:8" x14ac:dyDescent="0.25">
      <c r="A131" s="4"/>
      <c r="B131" s="4"/>
      <c r="C131" s="67" t="s">
        <v>107</v>
      </c>
      <c r="D131" s="67"/>
      <c r="E131" s="67"/>
      <c r="F131" s="22"/>
    </row>
    <row r="132" spans="1:8" ht="27" customHeight="1" x14ac:dyDescent="0.25">
      <c r="A132" s="4"/>
      <c r="B132" s="4"/>
      <c r="C132" s="4"/>
      <c r="D132" s="23" t="s">
        <v>108</v>
      </c>
      <c r="E132" s="2">
        <v>268529736</v>
      </c>
      <c r="F132" s="2">
        <v>418658808</v>
      </c>
    </row>
    <row r="133" spans="1:8" x14ac:dyDescent="0.25">
      <c r="A133" s="4"/>
      <c r="B133" s="69"/>
      <c r="C133" s="69"/>
      <c r="D133" s="69"/>
      <c r="E133" s="3">
        <f>E132</f>
        <v>268529736</v>
      </c>
      <c r="F133" s="3">
        <f>F132</f>
        <v>418658808</v>
      </c>
    </row>
    <row r="134" spans="1:8" ht="18" customHeight="1" x14ac:dyDescent="0.25">
      <c r="A134" s="4"/>
      <c r="B134" s="54" t="s">
        <v>109</v>
      </c>
      <c r="C134" s="54"/>
      <c r="D134" s="54"/>
      <c r="E134" s="3">
        <f>E133</f>
        <v>268529736</v>
      </c>
      <c r="F134" s="3">
        <f>F133</f>
        <v>418658808</v>
      </c>
    </row>
    <row r="135" spans="1:8" x14ac:dyDescent="0.25">
      <c r="A135" s="4"/>
      <c r="B135" s="54" t="s">
        <v>97</v>
      </c>
      <c r="C135" s="54"/>
      <c r="D135" s="54"/>
      <c r="E135" s="1">
        <v>1708203150</v>
      </c>
      <c r="F135" s="43">
        <f>F121+F125+F129+F134</f>
        <v>1875579486</v>
      </c>
    </row>
    <row r="136" spans="1:8" ht="18" customHeight="1" x14ac:dyDescent="0.25">
      <c r="A136" s="82"/>
      <c r="B136" s="83"/>
      <c r="C136" s="83"/>
      <c r="D136" s="83"/>
      <c r="E136" s="84"/>
      <c r="F136" s="22"/>
      <c r="H136" s="8">
        <f>E125+E129+E134+E121</f>
        <v>1745961300</v>
      </c>
    </row>
    <row r="137" spans="1:8" ht="18" customHeight="1" x14ac:dyDescent="0.25">
      <c r="A137" s="4"/>
      <c r="B137" s="54" t="s">
        <v>63</v>
      </c>
      <c r="C137" s="54"/>
      <c r="D137" s="54"/>
      <c r="E137" s="54"/>
      <c r="F137" s="22"/>
    </row>
    <row r="138" spans="1:8" ht="18" customHeight="1" x14ac:dyDescent="0.25">
      <c r="A138" s="4"/>
      <c r="B138" s="54" t="s">
        <v>64</v>
      </c>
      <c r="C138" s="54"/>
      <c r="D138" s="54"/>
      <c r="E138" s="54"/>
      <c r="F138" s="22"/>
    </row>
    <row r="139" spans="1:8" ht="30.75" customHeight="1" x14ac:dyDescent="0.25">
      <c r="A139" s="4"/>
      <c r="B139" s="4"/>
      <c r="C139" s="67" t="s">
        <v>65</v>
      </c>
      <c r="D139" s="67"/>
      <c r="E139" s="67"/>
      <c r="F139" s="22"/>
    </row>
    <row r="140" spans="1:8" ht="40.5" customHeight="1" x14ac:dyDescent="0.25">
      <c r="A140" s="4"/>
      <c r="B140" s="4"/>
      <c r="C140" s="4"/>
      <c r="D140" s="23" t="s">
        <v>66</v>
      </c>
      <c r="E140" s="2">
        <v>3135552800</v>
      </c>
      <c r="F140" s="2">
        <v>3275689000</v>
      </c>
    </row>
    <row r="141" spans="1:8" ht="30.75" customHeight="1" x14ac:dyDescent="0.25">
      <c r="A141" s="4"/>
      <c r="B141" s="69" t="s">
        <v>67</v>
      </c>
      <c r="C141" s="69"/>
      <c r="D141" s="69"/>
      <c r="E141" s="3">
        <f>E140</f>
        <v>3135552800</v>
      </c>
      <c r="F141" s="3">
        <f>F140</f>
        <v>3275689000</v>
      </c>
    </row>
    <row r="142" spans="1:8" ht="18" customHeight="1" x14ac:dyDescent="0.25">
      <c r="A142" s="4"/>
      <c r="B142" s="54" t="s">
        <v>68</v>
      </c>
      <c r="C142" s="54"/>
      <c r="D142" s="54"/>
      <c r="E142" s="1">
        <f>E141</f>
        <v>3135552800</v>
      </c>
      <c r="F142" s="1">
        <f>F141</f>
        <v>3275689000</v>
      </c>
    </row>
    <row r="143" spans="1:8" ht="18" customHeight="1" x14ac:dyDescent="0.25">
      <c r="A143" s="4"/>
      <c r="B143" s="54" t="s">
        <v>69</v>
      </c>
      <c r="C143" s="54"/>
      <c r="D143" s="54"/>
      <c r="E143" s="54"/>
      <c r="F143" s="22"/>
    </row>
    <row r="144" spans="1:8" ht="18" customHeight="1" x14ac:dyDescent="0.25">
      <c r="A144" s="4"/>
      <c r="B144" s="4"/>
      <c r="C144" s="54" t="s">
        <v>70</v>
      </c>
      <c r="D144" s="54"/>
      <c r="E144" s="54"/>
      <c r="F144" s="35"/>
    </row>
    <row r="145" spans="1:8" ht="24" x14ac:dyDescent="0.25">
      <c r="A145" s="4"/>
      <c r="B145" s="4"/>
      <c r="C145" s="4"/>
      <c r="D145" s="23" t="s">
        <v>140</v>
      </c>
      <c r="E145" s="44">
        <v>903003200</v>
      </c>
      <c r="F145" s="36">
        <v>1475928200</v>
      </c>
    </row>
    <row r="146" spans="1:8" ht="24" x14ac:dyDescent="0.25">
      <c r="A146" s="4"/>
      <c r="B146" s="4"/>
      <c r="C146" s="4"/>
      <c r="D146" s="42" t="s">
        <v>71</v>
      </c>
      <c r="E146" s="45">
        <v>44298760</v>
      </c>
      <c r="F146" s="36">
        <v>0</v>
      </c>
    </row>
    <row r="147" spans="1:8" ht="18" customHeight="1" x14ac:dyDescent="0.25">
      <c r="A147" s="4"/>
      <c r="B147" s="4"/>
      <c r="C147" s="4"/>
      <c r="D147" s="30" t="s">
        <v>72</v>
      </c>
      <c r="E147" s="44">
        <v>71582488</v>
      </c>
      <c r="F147" s="36">
        <v>51674168</v>
      </c>
    </row>
    <row r="148" spans="1:8" ht="18" customHeight="1" x14ac:dyDescent="0.25">
      <c r="A148" s="4"/>
      <c r="B148" s="53" t="s">
        <v>73</v>
      </c>
      <c r="C148" s="53"/>
      <c r="D148" s="53"/>
      <c r="E148" s="46">
        <f>SUM(E145:E147)</f>
        <v>1018884448</v>
      </c>
      <c r="F148" s="17">
        <f>SUM(F145:F147)</f>
        <v>1527602368</v>
      </c>
    </row>
    <row r="149" spans="1:8" ht="18" customHeight="1" x14ac:dyDescent="0.25">
      <c r="A149" s="4"/>
      <c r="B149" s="54" t="s">
        <v>74</v>
      </c>
      <c r="C149" s="54"/>
      <c r="D149" s="54"/>
      <c r="E149" s="46">
        <f>E148</f>
        <v>1018884448</v>
      </c>
      <c r="F149" s="17">
        <f>F148</f>
        <v>1527602368</v>
      </c>
    </row>
    <row r="150" spans="1:8" ht="18" customHeight="1" x14ac:dyDescent="0.25">
      <c r="A150" s="4"/>
      <c r="B150" s="54" t="s">
        <v>75</v>
      </c>
      <c r="C150" s="54"/>
      <c r="D150" s="54"/>
      <c r="E150" s="54"/>
      <c r="F150" s="21"/>
    </row>
    <row r="151" spans="1:8" ht="18" customHeight="1" x14ac:dyDescent="0.25">
      <c r="A151" s="4"/>
      <c r="B151" s="4"/>
      <c r="C151" s="54" t="s">
        <v>76</v>
      </c>
      <c r="D151" s="54"/>
      <c r="E151" s="54"/>
      <c r="F151" s="22"/>
    </row>
    <row r="152" spans="1:8" ht="18" customHeight="1" x14ac:dyDescent="0.25">
      <c r="A152" s="4"/>
      <c r="B152" s="4"/>
      <c r="C152" s="4"/>
      <c r="D152" s="30" t="s">
        <v>77</v>
      </c>
      <c r="E152" s="31" t="s">
        <v>78</v>
      </c>
      <c r="F152" s="31">
        <v>139995000</v>
      </c>
    </row>
    <row r="153" spans="1:8" ht="18" customHeight="1" x14ac:dyDescent="0.25">
      <c r="A153" s="4"/>
      <c r="B153" s="53" t="s">
        <v>79</v>
      </c>
      <c r="C153" s="53"/>
      <c r="D153" s="53"/>
      <c r="E153" s="1" t="str">
        <f>E152</f>
        <v>165.250.000</v>
      </c>
      <c r="F153" s="1">
        <f>F152</f>
        <v>139995000</v>
      </c>
    </row>
    <row r="154" spans="1:8" ht="18" customHeight="1" x14ac:dyDescent="0.25">
      <c r="A154" s="4"/>
      <c r="B154" s="54" t="s">
        <v>80</v>
      </c>
      <c r="C154" s="54"/>
      <c r="D154" s="54"/>
      <c r="E154" s="1" t="str">
        <f>E153</f>
        <v>165.250.000</v>
      </c>
      <c r="F154" s="1">
        <f>F153</f>
        <v>139995000</v>
      </c>
    </row>
    <row r="155" spans="1:8" x14ac:dyDescent="0.25">
      <c r="A155" s="4"/>
      <c r="B155" s="54" t="s">
        <v>81</v>
      </c>
      <c r="C155" s="54"/>
      <c r="D155" s="54"/>
      <c r="E155" s="54"/>
      <c r="F155" s="22"/>
    </row>
    <row r="156" spans="1:8" ht="30.75" customHeight="1" x14ac:dyDescent="0.25">
      <c r="A156" s="4"/>
      <c r="B156" s="4"/>
      <c r="C156" s="67" t="s">
        <v>82</v>
      </c>
      <c r="D156" s="67"/>
      <c r="E156" s="67"/>
      <c r="F156" s="22"/>
    </row>
    <row r="157" spans="1:8" ht="30.75" customHeight="1" x14ac:dyDescent="0.25">
      <c r="A157" s="4"/>
      <c r="B157" s="4"/>
      <c r="C157" s="4"/>
      <c r="D157" s="23" t="s">
        <v>83</v>
      </c>
      <c r="E157" s="2">
        <v>1345430400</v>
      </c>
      <c r="F157" s="2">
        <v>1218095400</v>
      </c>
    </row>
    <row r="158" spans="1:8" ht="30.75" customHeight="1" x14ac:dyDescent="0.25">
      <c r="A158" s="4"/>
      <c r="B158" s="85" t="s">
        <v>84</v>
      </c>
      <c r="C158" s="85"/>
      <c r="D158" s="85"/>
      <c r="E158" s="3">
        <f>E157</f>
        <v>1345430400</v>
      </c>
      <c r="F158" s="3">
        <f>F157</f>
        <v>1218095400</v>
      </c>
    </row>
    <row r="159" spans="1:8" ht="18" customHeight="1" x14ac:dyDescent="0.25">
      <c r="A159" s="4"/>
      <c r="B159" s="54" t="s">
        <v>85</v>
      </c>
      <c r="C159" s="54"/>
      <c r="D159" s="54"/>
      <c r="E159" s="1">
        <f>E158</f>
        <v>1345430400</v>
      </c>
      <c r="F159" s="1">
        <f>F158</f>
        <v>1218095400</v>
      </c>
    </row>
    <row r="160" spans="1:8" ht="18" customHeight="1" x14ac:dyDescent="0.25">
      <c r="A160" s="4"/>
      <c r="B160" s="54" t="s">
        <v>86</v>
      </c>
      <c r="C160" s="54"/>
      <c r="D160" s="54"/>
      <c r="E160" s="1">
        <f>E142+E149+E154+E159</f>
        <v>5665117648</v>
      </c>
      <c r="F160" s="1">
        <f>F142+F149+F154+F159</f>
        <v>6161381768</v>
      </c>
      <c r="H160" s="8">
        <f>E159+E154+E149+E142</f>
        <v>5665117648</v>
      </c>
    </row>
    <row r="161" spans="1:6" ht="18" customHeight="1" x14ac:dyDescent="0.25">
      <c r="A161" s="82"/>
      <c r="B161" s="83"/>
      <c r="C161" s="83"/>
      <c r="D161" s="83"/>
      <c r="E161" s="84"/>
      <c r="F161" s="22"/>
    </row>
    <row r="162" spans="1:6" ht="18" customHeight="1" x14ac:dyDescent="0.25">
      <c r="A162" s="4"/>
      <c r="B162" s="54" t="s">
        <v>87</v>
      </c>
      <c r="C162" s="54"/>
      <c r="D162" s="54"/>
      <c r="E162" s="54"/>
      <c r="F162" s="22"/>
    </row>
    <row r="163" spans="1:6" ht="30.75" customHeight="1" x14ac:dyDescent="0.25">
      <c r="A163" s="4"/>
      <c r="B163" s="67" t="s">
        <v>88</v>
      </c>
      <c r="C163" s="67"/>
      <c r="D163" s="67"/>
      <c r="E163" s="67"/>
      <c r="F163" s="22"/>
    </row>
    <row r="164" spans="1:6" ht="30.75" customHeight="1" x14ac:dyDescent="0.25">
      <c r="A164" s="4"/>
      <c r="B164" s="4"/>
      <c r="C164" s="67" t="s">
        <v>89</v>
      </c>
      <c r="D164" s="67"/>
      <c r="E164" s="67"/>
      <c r="F164" s="22"/>
    </row>
    <row r="165" spans="1:6" ht="18" customHeight="1" x14ac:dyDescent="0.25">
      <c r="A165" s="4"/>
      <c r="B165" s="4"/>
      <c r="C165" s="4"/>
      <c r="D165" s="30" t="s">
        <v>90</v>
      </c>
      <c r="E165" s="31">
        <v>454178600</v>
      </c>
      <c r="F165" s="31">
        <v>440428600</v>
      </c>
    </row>
    <row r="166" spans="1:6" ht="18" customHeight="1" x14ac:dyDescent="0.25">
      <c r="A166" s="4"/>
      <c r="B166" s="4"/>
      <c r="C166" s="4"/>
      <c r="D166" s="30" t="s">
        <v>91</v>
      </c>
      <c r="E166" s="31">
        <v>218040000</v>
      </c>
      <c r="F166" s="31">
        <v>213240000</v>
      </c>
    </row>
    <row r="167" spans="1:6" ht="30.75" customHeight="1" x14ac:dyDescent="0.25">
      <c r="A167" s="4"/>
      <c r="B167" s="4"/>
      <c r="C167" s="4"/>
      <c r="D167" s="23" t="s">
        <v>92</v>
      </c>
      <c r="E167" s="2">
        <v>165609500</v>
      </c>
      <c r="F167" s="2">
        <v>161314500</v>
      </c>
    </row>
    <row r="168" spans="1:6" ht="30.75" customHeight="1" x14ac:dyDescent="0.25">
      <c r="A168" s="4"/>
      <c r="B168" s="85" t="s">
        <v>93</v>
      </c>
      <c r="C168" s="85"/>
      <c r="D168" s="85"/>
      <c r="E168" s="3">
        <f>SUM(E165:E167)</f>
        <v>837828100</v>
      </c>
      <c r="F168" s="3">
        <f>SUM(F165:F167)</f>
        <v>814983100</v>
      </c>
    </row>
    <row r="169" spans="1:6" ht="30.75" customHeight="1" x14ac:dyDescent="0.25">
      <c r="A169" s="4"/>
      <c r="B169" s="67" t="s">
        <v>94</v>
      </c>
      <c r="C169" s="67"/>
      <c r="D169" s="67"/>
      <c r="E169" s="3">
        <f>E168</f>
        <v>837828100</v>
      </c>
      <c r="F169" s="3">
        <f>F168</f>
        <v>814983100</v>
      </c>
    </row>
    <row r="170" spans="1:6" ht="18" customHeight="1" x14ac:dyDescent="0.25">
      <c r="A170" s="4"/>
      <c r="B170" s="55" t="s">
        <v>95</v>
      </c>
      <c r="C170" s="55"/>
      <c r="D170" s="55"/>
      <c r="E170" s="1">
        <f>E169</f>
        <v>837828100</v>
      </c>
      <c r="F170" s="1">
        <f>F169</f>
        <v>814983100</v>
      </c>
    </row>
    <row r="172" spans="1:6" x14ac:dyDescent="0.25">
      <c r="B172" s="7" t="s">
        <v>141</v>
      </c>
      <c r="C172" s="7" t="s">
        <v>112</v>
      </c>
    </row>
    <row r="174" spans="1:6" x14ac:dyDescent="0.25">
      <c r="E174" s="50" t="s">
        <v>152</v>
      </c>
      <c r="F174" s="50"/>
    </row>
    <row r="178" spans="4:7" x14ac:dyDescent="0.25">
      <c r="E178" s="50" t="s">
        <v>153</v>
      </c>
      <c r="F178" s="50"/>
    </row>
    <row r="182" spans="4:7" ht="15.75" x14ac:dyDescent="0.25">
      <c r="D182" s="86" t="s">
        <v>150</v>
      </c>
      <c r="E182" s="86"/>
      <c r="F182" s="86"/>
      <c r="G182" s="86"/>
    </row>
    <row r="183" spans="4:7" ht="15.75" x14ac:dyDescent="0.25">
      <c r="D183" s="87"/>
      <c r="E183" s="87"/>
      <c r="F183" s="88"/>
      <c r="G183" s="87"/>
    </row>
    <row r="184" spans="4:7" ht="15.75" x14ac:dyDescent="0.25">
      <c r="D184" s="87"/>
      <c r="E184" s="87"/>
      <c r="F184" s="88"/>
      <c r="G184" s="87"/>
    </row>
    <row r="185" spans="4:7" ht="15.75" x14ac:dyDescent="0.25">
      <c r="D185" s="87"/>
      <c r="E185" s="87"/>
      <c r="F185" s="88"/>
      <c r="G185" s="87"/>
    </row>
    <row r="186" spans="4:7" ht="15.75" x14ac:dyDescent="0.25">
      <c r="D186" s="87"/>
      <c r="E186" s="87"/>
      <c r="F186" s="88"/>
      <c r="G186" s="87"/>
    </row>
    <row r="187" spans="4:7" ht="15.75" x14ac:dyDescent="0.25">
      <c r="D187" s="86" t="s">
        <v>151</v>
      </c>
      <c r="E187" s="86"/>
      <c r="F187" s="86"/>
      <c r="G187" s="86"/>
    </row>
  </sheetData>
  <mergeCells count="127">
    <mergeCell ref="D187:G187"/>
    <mergeCell ref="E174:F174"/>
    <mergeCell ref="E178:F178"/>
    <mergeCell ref="B135:D135"/>
    <mergeCell ref="C123:E123"/>
    <mergeCell ref="B130:E130"/>
    <mergeCell ref="C131:E131"/>
    <mergeCell ref="B133:D133"/>
    <mergeCell ref="B134:D134"/>
    <mergeCell ref="D182:G182"/>
    <mergeCell ref="B137:E137"/>
    <mergeCell ref="B138:E138"/>
    <mergeCell ref="C164:E164"/>
    <mergeCell ref="B168:D168"/>
    <mergeCell ref="B169:D169"/>
    <mergeCell ref="C139:E139"/>
    <mergeCell ref="B141:D141"/>
    <mergeCell ref="B142:D142"/>
    <mergeCell ref="B143:E143"/>
    <mergeCell ref="C144:E144"/>
    <mergeCell ref="B148:D148"/>
    <mergeCell ref="B149:D149"/>
    <mergeCell ref="B150:E150"/>
    <mergeCell ref="C151:E151"/>
    <mergeCell ref="B170:D170"/>
    <mergeCell ref="A38:E38"/>
    <mergeCell ref="A101:E101"/>
    <mergeCell ref="A136:E136"/>
    <mergeCell ref="A161:E161"/>
    <mergeCell ref="A115:E115"/>
    <mergeCell ref="B116:E116"/>
    <mergeCell ref="B117:E117"/>
    <mergeCell ref="C118:E118"/>
    <mergeCell ref="B120:D120"/>
    <mergeCell ref="B121:D121"/>
    <mergeCell ref="B122:E122"/>
    <mergeCell ref="C126:E126"/>
    <mergeCell ref="B128:D128"/>
    <mergeCell ref="B129:D129"/>
    <mergeCell ref="B153:D153"/>
    <mergeCell ref="B154:D154"/>
    <mergeCell ref="B155:E155"/>
    <mergeCell ref="C156:E156"/>
    <mergeCell ref="B158:D158"/>
    <mergeCell ref="B159:D159"/>
    <mergeCell ref="B160:D160"/>
    <mergeCell ref="B162:E162"/>
    <mergeCell ref="B163:E163"/>
    <mergeCell ref="B125:D125"/>
    <mergeCell ref="B88:D88"/>
    <mergeCell ref="B89:D89"/>
    <mergeCell ref="B100:D100"/>
    <mergeCell ref="B102:E102"/>
    <mergeCell ref="B103:E103"/>
    <mergeCell ref="C104:E104"/>
    <mergeCell ref="B106:D106"/>
    <mergeCell ref="B107:D107"/>
    <mergeCell ref="B108:E108"/>
    <mergeCell ref="B90:E90"/>
    <mergeCell ref="C91:E91"/>
    <mergeCell ref="B93:D93"/>
    <mergeCell ref="B94:D94"/>
    <mergeCell ref="B95:E95"/>
    <mergeCell ref="C96:E96"/>
    <mergeCell ref="B98:D98"/>
    <mergeCell ref="B99:D99"/>
    <mergeCell ref="C109:E109"/>
    <mergeCell ref="B112:D112"/>
    <mergeCell ref="B113:D113"/>
    <mergeCell ref="B114:D114"/>
    <mergeCell ref="C76:E76"/>
    <mergeCell ref="B78:D78"/>
    <mergeCell ref="B79:D79"/>
    <mergeCell ref="B80:E80"/>
    <mergeCell ref="C81:E81"/>
    <mergeCell ref="B83:D83"/>
    <mergeCell ref="B84:D84"/>
    <mergeCell ref="B85:E85"/>
    <mergeCell ref="C86:E86"/>
    <mergeCell ref="B65:E65"/>
    <mergeCell ref="C66:E66"/>
    <mergeCell ref="B68:D68"/>
    <mergeCell ref="B69:D69"/>
    <mergeCell ref="B75:E75"/>
    <mergeCell ref="B64:D64"/>
    <mergeCell ref="B70:E70"/>
    <mergeCell ref="C71:E71"/>
    <mergeCell ref="B73:D73"/>
    <mergeCell ref="B74:D74"/>
    <mergeCell ref="B63:D63"/>
    <mergeCell ref="B28:E28"/>
    <mergeCell ref="C29:E29"/>
    <mergeCell ref="B35:D35"/>
    <mergeCell ref="B36:D36"/>
    <mergeCell ref="B37:D37"/>
    <mergeCell ref="B39:E39"/>
    <mergeCell ref="B40:E40"/>
    <mergeCell ref="C41:E41"/>
    <mergeCell ref="B43:D43"/>
    <mergeCell ref="B44:D44"/>
    <mergeCell ref="B45:E45"/>
    <mergeCell ref="C46:E46"/>
    <mergeCell ref="B48:D48"/>
    <mergeCell ref="B49:D49"/>
    <mergeCell ref="B50:E50"/>
    <mergeCell ref="C51:E51"/>
    <mergeCell ref="B53:D53"/>
    <mergeCell ref="B54:D54"/>
    <mergeCell ref="B55:E55"/>
    <mergeCell ref="C56:E56"/>
    <mergeCell ref="B58:D58"/>
    <mergeCell ref="B59:D59"/>
    <mergeCell ref="A1:F1"/>
    <mergeCell ref="B20:D20"/>
    <mergeCell ref="B21:D21"/>
    <mergeCell ref="B22:E22"/>
    <mergeCell ref="C23:E23"/>
    <mergeCell ref="B26:D26"/>
    <mergeCell ref="B27:D27"/>
    <mergeCell ref="B60:E60"/>
    <mergeCell ref="C61:E61"/>
    <mergeCell ref="E3:F3"/>
    <mergeCell ref="A3:A4"/>
    <mergeCell ref="B3:B4"/>
    <mergeCell ref="C3:C4"/>
    <mergeCell ref="D3:D4"/>
    <mergeCell ref="C7:F7"/>
  </mergeCells>
  <printOptions horizontalCentered="1"/>
  <pageMargins left="0.35433070866141736" right="0.31496062992125984" top="0.55118110236220474" bottom="0.55118110236220474" header="0.31496062992125984" footer="0.31496062992125984"/>
  <pageSetup paperSize="448" scale="71" orientation="portrait" r:id="rId1"/>
  <rowBreaks count="3" manualBreakCount="3">
    <brk id="54" max="5" man="1"/>
    <brk id="107" max="5" man="1"/>
    <brk id="16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SPM</vt:lpstr>
      <vt:lpstr>SPM!Print_Area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Anggaran BPKD-PP</dc:creator>
  <cp:lastModifiedBy>user</cp:lastModifiedBy>
  <cp:lastPrinted>2021-11-01T09:06:10Z</cp:lastPrinted>
  <dcterms:created xsi:type="dcterms:W3CDTF">2020-12-08T07:30:53Z</dcterms:created>
  <dcterms:modified xsi:type="dcterms:W3CDTF">2021-11-01T09:36:00Z</dcterms:modified>
</cp:coreProperties>
</file>